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LICITACION NO. 2 AES\"/>
    </mc:Choice>
  </mc:AlternateContent>
  <bookViews>
    <workbookView xWindow="0" yWindow="0" windowWidth="16815" windowHeight="7620"/>
  </bookViews>
  <sheets>
    <sheet name="Listado de Cantidades" sheetId="3" r:id="rId1"/>
  </sheets>
  <externalReferences>
    <externalReference r:id="rId2"/>
  </externalReferences>
  <definedNames>
    <definedName name="__123Graph_A" localSheetId="0" hidden="1">[1]A!#REF!</definedName>
    <definedName name="__123Graph_A" hidden="1">[1]A!#REF!</definedName>
    <definedName name="__123Graph_B" localSheetId="0" hidden="1">[1]A!#REF!</definedName>
    <definedName name="__123Graph_B" hidden="1">[1]A!#REF!</definedName>
    <definedName name="__123Graph_C" localSheetId="0" hidden="1">[1]A!#REF!</definedName>
    <definedName name="__123Graph_C" hidden="1">[1]A!#REF!</definedName>
    <definedName name="__123Graph_D" localSheetId="0" hidden="1">[1]A!#REF!</definedName>
    <definedName name="__123Graph_D" hidden="1">[1]A!#REF!</definedName>
    <definedName name="__123Graph_E" localSheetId="0" hidden="1">[1]A!#REF!</definedName>
    <definedName name="__123Graph_E" hidden="1">[1]A!#REF!</definedName>
    <definedName name="__123Graph_F" localSheetId="0" hidden="1">[1]A!#REF!</definedName>
    <definedName name="__123Graph_F" hidden="1">[1]A!#REF!</definedName>
    <definedName name="A" localSheetId="0">[1]A!#REF!</definedName>
    <definedName name="A">[1]A!#REF!</definedName>
    <definedName name="ACUM" localSheetId="0">#REF!</definedName>
    <definedName name="ACUM">#REF!</definedName>
    <definedName name="_xlnm.Print_Area" localSheetId="0">'Listado de Cantidades'!$A$1:$G$181</definedName>
    <definedName name="_xlnm.Print_Area">[1]A!#REF!</definedName>
    <definedName name="B" localSheetId="0">#REF!</definedName>
    <definedName name="B">#REF!</definedName>
    <definedName name="_xlnm.Database" localSheetId="0">#REF!</definedName>
    <definedName name="_xlnm.Database">#REF!</definedName>
    <definedName name="CAN" localSheetId="0">[1]A!#REF!</definedName>
    <definedName name="CAN">[1]A!#REF!</definedName>
    <definedName name="CO" localSheetId="0">#REF!</definedName>
    <definedName name="CO">#REF!</definedName>
    <definedName name="CODIGO" localSheetId="0">#REF!</definedName>
    <definedName name="CODIGO">#REF!</definedName>
    <definedName name="COTIZADO_EN" localSheetId="0">#REF!</definedName>
    <definedName name="COTIZADO_EN">#REF!</definedName>
    <definedName name="DESCRIPCION" localSheetId="0">#REF!</definedName>
    <definedName name="DESCRIPCION">#REF!</definedName>
    <definedName name="FI" localSheetId="0">#REF!</definedName>
    <definedName name="FI">#REF!</definedName>
    <definedName name="FIN" localSheetId="0">#REF!</definedName>
    <definedName name="FIN">#REF!</definedName>
    <definedName name="FR" localSheetId="0">[1]A!#REF!</definedName>
    <definedName name="FR">[1]A!#REF!</definedName>
    <definedName name="MULTI" localSheetId="0">[1]A!#REF!</definedName>
    <definedName name="MULTI">[1]A!#REF!</definedName>
    <definedName name="PRECIO" localSheetId="0">#REF!</definedName>
    <definedName name="PRECIO">#REF!</definedName>
    <definedName name="Presupuesto_Maternidad" localSheetId="0">#REF!</definedName>
    <definedName name="Presupuesto_Maternidad">#REF!</definedName>
    <definedName name="PRINT_AREA_MI" localSheetId="0">#REF!</definedName>
    <definedName name="PRINT_AREA_MI">#REF!</definedName>
    <definedName name="s" localSheetId="0">[1]A!#REF!</definedName>
    <definedName name="s">[1]A!#REF!</definedName>
    <definedName name="_xlnm.Print_Titles" localSheetId="0">'Listado de Cantidades'!$1:$8</definedName>
    <definedName name="_xlnm.Print_Titles">#REF!</definedName>
    <definedName name="TO" localSheetId="0">[1]A!#REF!</definedName>
    <definedName name="TO">[1]A!#REF!</definedName>
    <definedName name="UNIDAD" localSheetId="0">#REF!</definedName>
    <definedName name="UNIDAD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0" i="3" l="1"/>
  <c r="F164" i="3" l="1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2" i="3"/>
  <c r="F141" i="3"/>
  <c r="F140" i="3"/>
  <c r="F139" i="3"/>
  <c r="C138" i="3"/>
  <c r="F138" i="3" s="1"/>
  <c r="F137" i="3"/>
  <c r="C133" i="3"/>
  <c r="F133" i="3" s="1"/>
  <c r="C132" i="3"/>
  <c r="F132" i="3" s="1"/>
  <c r="C129" i="3"/>
  <c r="F129" i="3" s="1"/>
  <c r="C128" i="3"/>
  <c r="F128" i="3" s="1"/>
  <c r="C127" i="3"/>
  <c r="F127" i="3" s="1"/>
  <c r="F126" i="3"/>
  <c r="C126" i="3"/>
  <c r="F125" i="3"/>
  <c r="C125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99" i="3"/>
  <c r="F98" i="3"/>
  <c r="F97" i="3"/>
  <c r="F96" i="3"/>
  <c r="F95" i="3"/>
  <c r="F94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C68" i="3"/>
  <c r="F68" i="3" s="1"/>
  <c r="C67" i="3"/>
  <c r="F67" i="3" s="1"/>
  <c r="F64" i="3"/>
  <c r="F63" i="3"/>
  <c r="F62" i="3"/>
  <c r="C62" i="3"/>
  <c r="F61" i="3"/>
  <c r="G58" i="3" s="1"/>
  <c r="C61" i="3"/>
  <c r="F60" i="3"/>
  <c r="F59" i="3"/>
  <c r="F55" i="3"/>
  <c r="C55" i="3"/>
  <c r="F51" i="3"/>
  <c r="C50" i="3"/>
  <c r="C54" i="3" s="1"/>
  <c r="F54" i="3" s="1"/>
  <c r="F49" i="3"/>
  <c r="C49" i="3"/>
  <c r="F48" i="3"/>
  <c r="F47" i="3"/>
  <c r="C46" i="3"/>
  <c r="F46" i="3" s="1"/>
  <c r="F43" i="3"/>
  <c r="F42" i="3"/>
  <c r="G41" i="3" s="1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A26" i="3"/>
  <c r="A41" i="3" s="1"/>
  <c r="C23" i="3"/>
  <c r="F23" i="3" s="1"/>
  <c r="F22" i="3"/>
  <c r="C22" i="3"/>
  <c r="C21" i="3"/>
  <c r="F21" i="3" s="1"/>
  <c r="F20" i="3"/>
  <c r="C20" i="3"/>
  <c r="C24" i="3" s="1"/>
  <c r="F24" i="3" s="1"/>
  <c r="A20" i="3"/>
  <c r="A21" i="3" s="1"/>
  <c r="A22" i="3" s="1"/>
  <c r="A23" i="3" s="1"/>
  <c r="A24" i="3" s="1"/>
  <c r="A19" i="3"/>
  <c r="A17" i="3"/>
  <c r="C16" i="3"/>
  <c r="C17" i="3" s="1"/>
  <c r="F17" i="3" s="1"/>
  <c r="A16" i="3"/>
  <c r="A15" i="3"/>
  <c r="F13" i="3"/>
  <c r="F12" i="3"/>
  <c r="F11" i="3"/>
  <c r="A11" i="3"/>
  <c r="A12" i="3" s="1"/>
  <c r="A13" i="3" s="1"/>
  <c r="F10" i="3"/>
  <c r="A10" i="3"/>
  <c r="G9" i="3" l="1"/>
  <c r="G124" i="3"/>
  <c r="G26" i="3"/>
  <c r="G144" i="3"/>
  <c r="A42" i="3"/>
  <c r="A43" i="3" s="1"/>
  <c r="A45" i="3"/>
  <c r="G19" i="3"/>
  <c r="G71" i="3"/>
  <c r="G136" i="3"/>
  <c r="F16" i="3"/>
  <c r="G15" i="3" s="1"/>
  <c r="F50" i="3"/>
  <c r="G45" i="3" s="1"/>
  <c r="C69" i="3"/>
  <c r="F69" i="3" s="1"/>
  <c r="G66" i="3" s="1"/>
  <c r="C134" i="3"/>
  <c r="F134" i="3" s="1"/>
  <c r="G131" i="3" s="1"/>
  <c r="A27" i="3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C56" i="3"/>
  <c r="F56" i="3" s="1"/>
  <c r="G53" i="3" s="1"/>
  <c r="F100" i="3"/>
  <c r="G93" i="3" s="1"/>
  <c r="G169" i="3" l="1"/>
  <c r="G172" i="3" s="1"/>
  <c r="A46" i="3"/>
  <c r="A47" i="3" s="1"/>
  <c r="A48" i="3" s="1"/>
  <c r="A49" i="3" s="1"/>
  <c r="A50" i="3" s="1"/>
  <c r="A51" i="3" s="1"/>
  <c r="A53" i="3"/>
  <c r="G174" i="3" l="1"/>
  <c r="G177" i="3"/>
  <c r="G175" i="3"/>
  <c r="G179" i="3"/>
  <c r="G173" i="3"/>
  <c r="G176" i="3"/>
  <c r="A58" i="3"/>
  <c r="A54" i="3"/>
  <c r="A55" i="3" s="1"/>
  <c r="A56" i="3" s="1"/>
  <c r="G178" i="3"/>
  <c r="G171" i="3" l="1"/>
  <c r="G181" i="3" s="1"/>
  <c r="A66" i="3"/>
  <c r="A59" i="3"/>
  <c r="A60" i="3" s="1"/>
  <c r="A61" i="3" s="1"/>
  <c r="A62" i="3" s="1"/>
  <c r="A63" i="3" s="1"/>
  <c r="A64" i="3" s="1"/>
  <c r="A71" i="3" l="1"/>
  <c r="A67" i="3"/>
  <c r="A68" i="3" s="1"/>
  <c r="A69" i="3" s="1"/>
  <c r="A72" i="3" l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3" i="3"/>
  <c r="A124" i="3" l="1"/>
  <c r="A94" i="3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8" i="3" l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07" i="3"/>
  <c r="A125" i="3"/>
  <c r="A126" i="3" s="1"/>
  <c r="A127" i="3" s="1"/>
  <c r="A128" i="3" s="1"/>
  <c r="A129" i="3" s="1"/>
  <c r="A131" i="3"/>
  <c r="A136" i="3" l="1"/>
  <c r="A132" i="3"/>
  <c r="A133" i="3" s="1"/>
  <c r="A134" i="3" s="1"/>
  <c r="A137" i="3" l="1"/>
  <c r="A138" i="3" s="1"/>
  <c r="A139" i="3" s="1"/>
  <c r="A140" i="3" s="1"/>
  <c r="A141" i="3" s="1"/>
  <c r="A142" i="3" s="1"/>
  <c r="A144" i="3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</calcChain>
</file>

<file path=xl/sharedStrings.xml><?xml version="1.0" encoding="utf-8"?>
<sst xmlns="http://schemas.openxmlformats.org/spreadsheetml/2006/main" count="295" uniqueCount="178">
  <si>
    <t>No.</t>
  </si>
  <si>
    <t>CANTIDAD</t>
  </si>
  <si>
    <t>VALOR</t>
  </si>
  <si>
    <t>TRABAJOS GENERALES</t>
  </si>
  <si>
    <t>Replanteo y Charrancha</t>
  </si>
  <si>
    <t>M²</t>
  </si>
  <si>
    <t>Oficina de obra y campamento (incluye suministro energía eléctrica)</t>
  </si>
  <si>
    <t>Mes</t>
  </si>
  <si>
    <t>Baños portátil en obra</t>
  </si>
  <si>
    <t>Letrero de obra</t>
  </si>
  <si>
    <t>Unidad</t>
  </si>
  <si>
    <t>PRELIMINARES</t>
  </si>
  <si>
    <t>Limpieza general del terreno</t>
  </si>
  <si>
    <t>Carquio y Bote de escombro limpieza general terreno</t>
  </si>
  <si>
    <t>m3</t>
  </si>
  <si>
    <t>MOVIMIENTO DE TIERRA</t>
  </si>
  <si>
    <t>Excavación con compresor para zapata de muros 6"</t>
  </si>
  <si>
    <t>m3n</t>
  </si>
  <si>
    <t>Excavación con compresor para zapata Z1</t>
  </si>
  <si>
    <t>Relleno de reposición general en zapatas</t>
  </si>
  <si>
    <t>m3c</t>
  </si>
  <si>
    <t>Relleno con caliche para nivel de piso e = 0.40 m</t>
  </si>
  <si>
    <t>Carquio y Bote de material sobrante</t>
  </si>
  <si>
    <t>HORMIGON ARMADO</t>
  </si>
  <si>
    <t>Zapata Z1</t>
  </si>
  <si>
    <t>Zapata para muros de 6" (0.25 x 0.45 m)</t>
  </si>
  <si>
    <t>Viga de amarre nivel de piso 0.15 x 0.20 con 4Ø1/2" + est Ø3/8@0.20 m</t>
  </si>
  <si>
    <t>Columnas C1 0.20 x 0.40 con 8 Ø 1/2" + est Ø3/8" @ 0.20 m</t>
  </si>
  <si>
    <t>Columnas C2 0.30 x 0.30 con 8 Ø 1/2" + est Ø3/8" @ 0.20 m</t>
  </si>
  <si>
    <t>Columnas C3 0.20 x 0.60 con 10 Ø 1/2" + est Ø3/8" @ 0.20 m</t>
  </si>
  <si>
    <t>Columnas CA 0.15 x 0.30 con 6 Ø 1/2" + est Ø3/8" @ 0.20 m</t>
  </si>
  <si>
    <t>Viga V1 0.28 x 0.20 m con 2 Ø3/4" + 5 Ø 1/2" + est Ø3/8"@0.20 m</t>
  </si>
  <si>
    <t>Viga V2 0.28 x 0.20 m con 8 Ø 1/2" + est Ø3/8"@0.20 m</t>
  </si>
  <si>
    <t>Viga de amarre nivel de techo 0.08 x 0.20 m con 4 Ø 1/2" + est Ø3/8"@0.20 m</t>
  </si>
  <si>
    <t>Dintel 0.15 x 0.30 m con 2 Ø 1/2" + 2 Ø 3/8" + est Ø3/8" @ 0.20 m</t>
  </si>
  <si>
    <t>Losa mascisa e = 0.12 m con Ø3/8" @ 0.25 m</t>
  </si>
  <si>
    <t>Rampa acceso peatonal</t>
  </si>
  <si>
    <t>MURO DE BLOQUES</t>
  </si>
  <si>
    <t>Muros de bloques 6" BNP Ø3/8@ 0.60 m + serpentina @ 0.60 m</t>
  </si>
  <si>
    <t>Muros de bloques 6" SNP Ø3/8@ 0.60 m + serpentina @ 0.60 m</t>
  </si>
  <si>
    <t>TERMINACION DE SUPERFICIE</t>
  </si>
  <si>
    <t>Fraguache en techo, vigas y columnas</t>
  </si>
  <si>
    <t>Cantos</t>
  </si>
  <si>
    <t>m</t>
  </si>
  <si>
    <t>Mochetas muros 6"</t>
  </si>
  <si>
    <t>Pañete en techo planos</t>
  </si>
  <si>
    <t>Pañete en muros de bloques</t>
  </si>
  <si>
    <t>Pañete en columnas</t>
  </si>
  <si>
    <t>PINTURA</t>
  </si>
  <si>
    <t>Base en muros y techo</t>
  </si>
  <si>
    <t>Pintura acrílica en techo</t>
  </si>
  <si>
    <t>Pintura acrílica en muros</t>
  </si>
  <si>
    <t>PISOS Y REVESTIMIENTOS</t>
  </si>
  <si>
    <t xml:space="preserve">Piso en porcelanato </t>
  </si>
  <si>
    <t>Zocalo en porcelanato</t>
  </si>
  <si>
    <t>Revestimiento de pared en baño h = 1.80 m</t>
  </si>
  <si>
    <t>Revestimiento de pared en cocina</t>
  </si>
  <si>
    <t>Porcelanato en escalera entrada principal</t>
  </si>
  <si>
    <t>Confeccion de escalera en entrada principal</t>
  </si>
  <si>
    <t>P.A.</t>
  </si>
  <si>
    <t>TERMINACION DE TECHO</t>
  </si>
  <si>
    <t>Fino en techo e= 10 cm</t>
  </si>
  <si>
    <t>Ante pecho muros 6" 2 línea</t>
  </si>
  <si>
    <t>Impermeabilización general con lona asfáltica 3 mm</t>
  </si>
  <si>
    <t>PUERTAS Y VENTANA</t>
  </si>
  <si>
    <t>Puerta P01 Perfil de aluminio natural tipo P100 doble hoja 2.40 x 2.60</t>
  </si>
  <si>
    <t>Puerta P02 madera y vidrio sencillo doble hoja 2.40 x 2.50 m</t>
  </si>
  <si>
    <t>Puerta P03 madera y vidrio de una hoja 0.90 x 2.10 m</t>
  </si>
  <si>
    <t>Puerta P04 polimetal de una hoja tipo everdoor o similar 1.00 x 2.10 m</t>
  </si>
  <si>
    <t>Puerta P05 polimetal de una hoja tipo everdoor o similar 0.90 x 2.10 m</t>
  </si>
  <si>
    <t>Puerta P06 polimetal de una hoja tipo everdoor o similar 0.80 x 2.10 m</t>
  </si>
  <si>
    <t>Puerta P07 enrollable galvanizada no motorizada 3.80 x 2.63 m</t>
  </si>
  <si>
    <t>Puerta P08 Perfil de aluminio natural tipo P100 doble hoja 1.75 x 2.50 m</t>
  </si>
  <si>
    <t>Ventana V01 proyectada con marco de aluminio anodizado 0.80 x 1.80 m</t>
  </si>
  <si>
    <t>Ventana V02 proyectada con marco de aluminio anodizado 0.60 x 1.80 m</t>
  </si>
  <si>
    <t>Ventana V03 proyectada con marco de aluminio anodizado 0.80 x 0.60 m</t>
  </si>
  <si>
    <t>Ventana V04 proyectada con marco de aluminio anodizado 0.80 x 1.70 m</t>
  </si>
  <si>
    <t>Ventana V05 proyectada con marco de aluminio anodizado 0.80 x 1.40 m</t>
  </si>
  <si>
    <t>Ventana V06 celosias de vidrio y perfileria de aluminio 1.20 x 1.50 m</t>
  </si>
  <si>
    <t>Ventana V07 celosias de vidrio y perfileria de aluminio 0.60 x 0.60 m</t>
  </si>
  <si>
    <t>Panel fijo 01 crital con marco de aluminio 0.40 x 1.80 m</t>
  </si>
  <si>
    <t>Panel fijo 02 crital con marco de aluminio 0.45 x 1.80 m</t>
  </si>
  <si>
    <t>Panel fijo 03 crital con marco de aluminio 0.45 x 0.60 m</t>
  </si>
  <si>
    <t>INSTALACIONES SANITARIAS</t>
  </si>
  <si>
    <t>Inodoro sencillo blanco</t>
  </si>
  <si>
    <t>Lavamanos sencillo blanco</t>
  </si>
  <si>
    <t>Fregadero 1 boca inoxidable</t>
  </si>
  <si>
    <t>Válvula de paso Ø1" incluye registro</t>
  </si>
  <si>
    <t>Válvula de paso Ø3/4" incluye registro</t>
  </si>
  <si>
    <t>Válvula de paso Ø1/2" incluye registro</t>
  </si>
  <si>
    <t>Salida agua potable Ø1/2"</t>
  </si>
  <si>
    <t>Salida agua potable Ø3/4"</t>
  </si>
  <si>
    <t>Llave de chorro de 3/4" exterior</t>
  </si>
  <si>
    <t>Tubería PVC presión Ø 1"</t>
  </si>
  <si>
    <t>M</t>
  </si>
  <si>
    <t>Tubería PVC presión Ø 3/4"</t>
  </si>
  <si>
    <t>Tubería PVC presión Ø 1/2"</t>
  </si>
  <si>
    <t>Tubería PVC drenaje Ø4" arrastre sanitario</t>
  </si>
  <si>
    <t>Tubería PVC drenaje Ø3" arrastre sanitario</t>
  </si>
  <si>
    <t>Tubería PVC drenaje Ø2"</t>
  </si>
  <si>
    <t>Salida drenaje sanitario 4"</t>
  </si>
  <si>
    <t>Salida drenaje sanitario 2"</t>
  </si>
  <si>
    <t>Columna de ventilación Ø3"</t>
  </si>
  <si>
    <t>Drenaje de techo Ø3"</t>
  </si>
  <si>
    <t>Desagüe de piso Ø2"</t>
  </si>
  <si>
    <t>Cámara de inspección 0.60 x 0.60 x 0.60 m medidas internas</t>
  </si>
  <si>
    <t>Trampa de grasa en roca 0.80 x 1.20 x 0.80 m medidas internas</t>
  </si>
  <si>
    <t>Suministro e instalación Bomba centrifuga autocebante 2hp (incluye piezas especiales)</t>
  </si>
  <si>
    <t>Suministro e instalación de tanque hidroneumático 120GL (incluye instalaciones y piezas especiales)</t>
  </si>
  <si>
    <t>Suministro e instalación dispensador para jabón liquido</t>
  </si>
  <si>
    <t>Suministro e instalación porta papel higiénico en rollo</t>
  </si>
  <si>
    <t>Suministro e instalación porta servilletas jofel ah-32000</t>
  </si>
  <si>
    <t>Cisterna 4,000 galones (incluye caseta de bomba) en roca</t>
  </si>
  <si>
    <t>Cámara séptica de 1.90 x 1.30 x 1.20 m en roca</t>
  </si>
  <si>
    <t>MISCELANEOS</t>
  </si>
  <si>
    <t>Gabinete de piso hidrofugo para cocina</t>
  </si>
  <si>
    <t>Pie</t>
  </si>
  <si>
    <t>Gabinete aéreo hidrofugo para cocina</t>
  </si>
  <si>
    <t>Tope en granito Kitchenette</t>
  </si>
  <si>
    <t>Baranda metalica en rampa acceso lateral</t>
  </si>
  <si>
    <t>Rampa de acceso lateral</t>
  </si>
  <si>
    <t>PARQUEO</t>
  </si>
  <si>
    <t>Relleno en calle de acceso y area de estacionamientos e = 0.25 m</t>
  </si>
  <si>
    <t>Imprimacion calle acceso y area de estacionamiento</t>
  </si>
  <si>
    <t>Asfaltado calle acceso parqueos</t>
  </si>
  <si>
    <t>AREA EXTERIOR</t>
  </si>
  <si>
    <t>Construcción jardinería exterior</t>
  </si>
  <si>
    <t>Piso en hormigón estampado exterior y área de marquesina e = 0.10 m con malla W2.3 x W2.3 150 x 150</t>
  </si>
  <si>
    <t>Aceras estampada e = 0.10 m</t>
  </si>
  <si>
    <t>Contén 0.30 x 0.50 m</t>
  </si>
  <si>
    <t>Baden en acceso parqueo ancho = 1.50 m</t>
  </si>
  <si>
    <t>Tabletas de hormigon prefabricadas 0.60 x 1.30 m</t>
  </si>
  <si>
    <t>INSTALACIONES ELECTRICAS</t>
  </si>
  <si>
    <t>Salida tomacorriente doble 120 V.</t>
  </si>
  <si>
    <t>Salida para luminaria de techo</t>
  </si>
  <si>
    <t>Salida para luminaria de pared</t>
  </si>
  <si>
    <t>Salida Interruptor sencillo</t>
  </si>
  <si>
    <t>Salida Interruptor tres vías.</t>
  </si>
  <si>
    <t>Salida Interruptor doble.</t>
  </si>
  <si>
    <t>Salida para Extractor</t>
  </si>
  <si>
    <t xml:space="preserve">Salida desconectivo 220 V, 30/2 A  para Consola A/A. </t>
  </si>
  <si>
    <t xml:space="preserve">Salida desconectivo 220 V, 30/2 A para  unidad condensadora. </t>
  </si>
  <si>
    <t>Salida desconectivo 220V, 30/2 A   para Bomba de agua.</t>
  </si>
  <si>
    <t>Salida para abanico.</t>
  </si>
  <si>
    <t>Salida 220V para secadora de mano.</t>
  </si>
  <si>
    <t>Registro telefónico RT</t>
  </si>
  <si>
    <t>Panel de distribución 30 espacios</t>
  </si>
  <si>
    <t xml:space="preserve">Alimentado a panel compuesto por:
2 1/0 Fase
1 #2 Neutro
1 #8 Tierra
Tubo PVC 2" SDR-26 </t>
  </si>
  <si>
    <t>Postes para luminaria en área de parqueo</t>
  </si>
  <si>
    <t>Luminaria tipo led para área de parqueo</t>
  </si>
  <si>
    <t>RESUMEN GENERAL</t>
  </si>
  <si>
    <t>SUB-TOTAL COSTOS DIRECTOS</t>
  </si>
  <si>
    <t>COSTOS INDIRECTOS</t>
  </si>
  <si>
    <t>DIRECCIÓN TÉCNICA</t>
  </si>
  <si>
    <t>GASTOS ADMINISTRATIVOS</t>
  </si>
  <si>
    <t xml:space="preserve">TRANSPORTE </t>
  </si>
  <si>
    <t xml:space="preserve">SEGUROS Y FIANZAS </t>
  </si>
  <si>
    <t>LEY -686 (Liq. Y prest. Laborales)</t>
  </si>
  <si>
    <t xml:space="preserve">CODIA </t>
  </si>
  <si>
    <t>ITBIS (SOBRE DIRECCION TECNICA) SEGUN NORMA 07-07</t>
  </si>
  <si>
    <t>SUPERVISION</t>
  </si>
  <si>
    <t>TOTAL GENERAL RD$</t>
  </si>
  <si>
    <t>Registro eléctrico RE</t>
  </si>
  <si>
    <t>Salida control de abanico.</t>
  </si>
  <si>
    <t>Salida para luminaria area parqueo</t>
  </si>
  <si>
    <t>Particiones en PVC en baños</t>
  </si>
  <si>
    <t>Puertas para cubiculos de inodoro en PVC 0.60 x 1.90 m</t>
  </si>
  <si>
    <t>DESGLOSE PRESUPUESTO</t>
  </si>
  <si>
    <t>PARTIDA</t>
  </si>
  <si>
    <t>UNID.</t>
  </si>
  <si>
    <t>COSTO UNIT.</t>
  </si>
  <si>
    <t>COSTO TOTAL</t>
  </si>
  <si>
    <r>
      <t xml:space="preserve">PROVINCIA: </t>
    </r>
    <r>
      <rPr>
        <sz val="10"/>
        <rFont val="Arial"/>
        <family val="2"/>
      </rPr>
      <t>SANTO DOMINGO</t>
    </r>
  </si>
  <si>
    <r>
      <t>MUNICIPIPO:</t>
    </r>
    <r>
      <rPr>
        <sz val="10"/>
        <rFont val="Arial"/>
        <family val="2"/>
      </rPr>
      <t xml:space="preserve"> BOCA CHICA REP. DOM.</t>
    </r>
  </si>
  <si>
    <r>
      <t>UBICACION:</t>
    </r>
    <r>
      <rPr>
        <sz val="10"/>
        <rFont val="Arial"/>
        <family val="2"/>
      </rPr>
      <t xml:space="preserve"> CENTRO ANDRES.</t>
    </r>
  </si>
  <si>
    <r>
      <t xml:space="preserve">FECHA: </t>
    </r>
    <r>
      <rPr>
        <sz val="10"/>
        <rFont val="Arial"/>
        <family val="2"/>
      </rPr>
      <t>01/09/2019</t>
    </r>
  </si>
  <si>
    <t>PRESUPUESTO PARA LA CONSTRUCCION FUNERARIA MUNICIPAL LOS TANQUECITOS</t>
  </si>
  <si>
    <r>
      <t xml:space="preserve">OBRA: </t>
    </r>
    <r>
      <rPr>
        <sz val="10"/>
        <rFont val="Arial"/>
        <family val="2"/>
      </rPr>
      <t>FUNERARIA MUNICIPAL LOS TANQUECITOS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</si>
</sst>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>
    <font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Helv"/>
    </font>
    <font>
      <sz val="19"/>
      <color rgb="FF333333"/>
      <name val="Open Sans"/>
      <family val="2"/>
    </font>
    <font>
      <b/>
      <sz val="14"/>
      <name val="Verdana"/>
      <family val="2"/>
    </font>
    <font>
      <b/>
      <sz val="1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" fillId="0" borderId="0" applyFill="0">
      <alignment horizontal="center"/>
    </xf>
    <xf numFmtId="0" fontId="1" fillId="0" borderId="0"/>
  </cellStyleXfs>
  <cellXfs count="112">
    <xf numFmtId="0" fontId="0" fillId="0" borderId="0" xfId="0"/>
    <xf numFmtId="0" fontId="2" fillId="2" borderId="0" xfId="0" applyFont="1" applyFill="1" applyAlignment="1">
      <alignment vertical="center"/>
    </xf>
    <xf numFmtId="43" fontId="2" fillId="2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43" fontId="3" fillId="2" borderId="0" xfId="1" applyFont="1" applyFill="1" applyAlignment="1">
      <alignment horizontal="right" vertical="center"/>
    </xf>
    <xf numFmtId="43" fontId="2" fillId="0" borderId="0" xfId="1" applyFont="1" applyAlignment="1">
      <alignment vertical="center"/>
    </xf>
    <xf numFmtId="2" fontId="3" fillId="2" borderId="5" xfId="4" applyNumberFormat="1" applyFont="1" applyFill="1" applyBorder="1" applyAlignment="1">
      <alignment horizontal="right" vertical="center"/>
    </xf>
    <xf numFmtId="0" fontId="3" fillId="2" borderId="6" xfId="4" applyFont="1" applyFill="1" applyBorder="1" applyAlignment="1">
      <alignment vertical="center"/>
    </xf>
    <xf numFmtId="4" fontId="2" fillId="2" borderId="6" xfId="4" applyNumberFormat="1" applyFont="1" applyFill="1" applyBorder="1" applyAlignment="1">
      <alignment horizontal="right" vertical="center"/>
    </xf>
    <xf numFmtId="0" fontId="2" fillId="2" borderId="6" xfId="4" applyFont="1" applyFill="1" applyBorder="1" applyAlignment="1">
      <alignment vertical="center"/>
    </xf>
    <xf numFmtId="43" fontId="2" fillId="2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vertical="center"/>
    </xf>
    <xf numFmtId="43" fontId="2" fillId="0" borderId="8" xfId="1" applyFont="1" applyBorder="1" applyAlignment="1">
      <alignment vertical="center"/>
    </xf>
    <xf numFmtId="0" fontId="2" fillId="2" borderId="9" xfId="4" applyFont="1" applyFill="1" applyBorder="1" applyAlignment="1">
      <alignment vertical="center" wrapText="1"/>
    </xf>
    <xf numFmtId="4" fontId="2" fillId="2" borderId="9" xfId="4" applyNumberFormat="1" applyFont="1" applyFill="1" applyBorder="1" applyAlignment="1">
      <alignment horizontal="right" vertical="center"/>
    </xf>
    <xf numFmtId="0" fontId="2" fillId="2" borderId="9" xfId="4" applyFont="1" applyFill="1" applyBorder="1" applyAlignment="1">
      <alignment horizontal="center" vertical="center"/>
    </xf>
    <xf numFmtId="43" fontId="2" fillId="2" borderId="9" xfId="1" applyFont="1" applyFill="1" applyBorder="1" applyAlignment="1">
      <alignment horizontal="right" vertical="center"/>
    </xf>
    <xf numFmtId="43" fontId="2" fillId="0" borderId="9" xfId="1" applyFont="1" applyBorder="1" applyAlignment="1">
      <alignment horizontal="right" vertical="center"/>
    </xf>
    <xf numFmtId="43" fontId="3" fillId="2" borderId="10" xfId="1" applyFont="1" applyFill="1" applyBorder="1" applyAlignment="1">
      <alignment vertical="center"/>
    </xf>
    <xf numFmtId="43" fontId="2" fillId="0" borderId="11" xfId="1" applyFont="1" applyBorder="1" applyAlignment="1">
      <alignment vertical="center"/>
    </xf>
    <xf numFmtId="0" fontId="2" fillId="2" borderId="12" xfId="4" applyFont="1" applyFill="1" applyBorder="1" applyAlignment="1">
      <alignment vertical="center" wrapText="1"/>
    </xf>
    <xf numFmtId="4" fontId="2" fillId="2" borderId="12" xfId="4" applyNumberFormat="1" applyFont="1" applyFill="1" applyBorder="1" applyAlignment="1">
      <alignment horizontal="right" vertical="center"/>
    </xf>
    <xf numFmtId="0" fontId="2" fillId="2" borderId="12" xfId="4" applyFont="1" applyFill="1" applyBorder="1" applyAlignment="1">
      <alignment horizontal="center" vertical="center"/>
    </xf>
    <xf numFmtId="43" fontId="2" fillId="2" borderId="12" xfId="1" applyFont="1" applyFill="1" applyBorder="1" applyAlignment="1">
      <alignment horizontal="right" vertical="center"/>
    </xf>
    <xf numFmtId="43" fontId="2" fillId="0" borderId="12" xfId="1" applyFont="1" applyBorder="1" applyAlignment="1">
      <alignment horizontal="right" vertical="center"/>
    </xf>
    <xf numFmtId="43" fontId="3" fillId="2" borderId="13" xfId="1" applyFont="1" applyFill="1" applyBorder="1" applyAlignment="1">
      <alignment vertical="center"/>
    </xf>
    <xf numFmtId="2" fontId="2" fillId="0" borderId="14" xfId="4" applyNumberFormat="1" applyFont="1" applyBorder="1" applyAlignment="1">
      <alignment vertical="center"/>
    </xf>
    <xf numFmtId="0" fontId="2" fillId="0" borderId="15" xfId="4" applyFont="1" applyBorder="1" applyAlignment="1">
      <alignment vertical="center" wrapText="1"/>
    </xf>
    <xf numFmtId="43" fontId="2" fillId="0" borderId="15" xfId="1" applyFont="1" applyBorder="1" applyAlignment="1">
      <alignment horizontal="right" vertical="center"/>
    </xf>
    <xf numFmtId="0" fontId="2" fillId="0" borderId="15" xfId="4" applyFont="1" applyBorder="1" applyAlignment="1">
      <alignment horizontal="center" vertical="center"/>
    </xf>
    <xf numFmtId="43" fontId="2" fillId="0" borderId="16" xfId="1" applyFont="1" applyBorder="1" applyAlignment="1">
      <alignment vertical="center"/>
    </xf>
    <xf numFmtId="2" fontId="3" fillId="0" borderId="17" xfId="4" applyNumberFormat="1" applyFont="1" applyBorder="1" applyAlignment="1">
      <alignment horizontal="right" vertical="center"/>
    </xf>
    <xf numFmtId="0" fontId="3" fillId="0" borderId="18" xfId="4" applyFont="1" applyBorder="1" applyAlignment="1">
      <alignment vertical="center"/>
    </xf>
    <xf numFmtId="43" fontId="3" fillId="0" borderId="18" xfId="1" applyFont="1" applyBorder="1" applyAlignment="1">
      <alignment horizontal="right" vertical="center"/>
    </xf>
    <xf numFmtId="0" fontId="3" fillId="0" borderId="18" xfId="4" applyFont="1" applyBorder="1" applyAlignment="1">
      <alignment horizontal="center" vertical="center"/>
    </xf>
    <xf numFmtId="43" fontId="3" fillId="0" borderId="19" xfId="1" applyFont="1" applyBorder="1" applyAlignment="1">
      <alignment vertical="center"/>
    </xf>
    <xf numFmtId="0" fontId="2" fillId="0" borderId="20" xfId="4" applyFont="1" applyBorder="1" applyAlignment="1">
      <alignment vertical="center" wrapText="1"/>
    </xf>
    <xf numFmtId="43" fontId="2" fillId="0" borderId="20" xfId="1" applyFont="1" applyBorder="1" applyAlignment="1">
      <alignment horizontal="right" vertical="center"/>
    </xf>
    <xf numFmtId="0" fontId="2" fillId="0" borderId="20" xfId="4" applyFont="1" applyBorder="1" applyAlignment="1">
      <alignment horizontal="center" vertical="center"/>
    </xf>
    <xf numFmtId="43" fontId="2" fillId="0" borderId="21" xfId="1" applyFont="1" applyBorder="1" applyAlignment="1">
      <alignment vertical="center"/>
    </xf>
    <xf numFmtId="2" fontId="2" fillId="0" borderId="22" xfId="4" applyNumberFormat="1" applyFont="1" applyBorder="1" applyAlignment="1">
      <alignment vertical="center"/>
    </xf>
    <xf numFmtId="43" fontId="2" fillId="0" borderId="8" xfId="1" applyFont="1" applyBorder="1" applyAlignment="1">
      <alignment horizontal="left" vertical="center" indent="1"/>
    </xf>
    <xf numFmtId="0" fontId="2" fillId="0" borderId="9" xfId="4" applyFont="1" applyBorder="1" applyAlignment="1">
      <alignment vertical="center" wrapText="1"/>
    </xf>
    <xf numFmtId="0" fontId="2" fillId="0" borderId="9" xfId="4" applyFont="1" applyBorder="1" applyAlignment="1">
      <alignment horizontal="center" vertical="center"/>
    </xf>
    <xf numFmtId="43" fontId="2" fillId="0" borderId="10" xfId="1" applyFont="1" applyBorder="1" applyAlignment="1">
      <alignment vertical="center"/>
    </xf>
    <xf numFmtId="43" fontId="2" fillId="0" borderId="14" xfId="1" applyFont="1" applyBorder="1" applyAlignment="1">
      <alignment horizontal="left" vertical="center" indent="1"/>
    </xf>
    <xf numFmtId="0" fontId="2" fillId="0" borderId="15" xfId="4" applyFont="1" applyBorder="1" applyAlignment="1">
      <alignment vertical="center"/>
    </xf>
    <xf numFmtId="0" fontId="5" fillId="0" borderId="0" xfId="0" applyFont="1" applyAlignment="1">
      <alignment vertical="center"/>
    </xf>
    <xf numFmtId="43" fontId="2" fillId="0" borderId="8" xfId="1" applyFont="1" applyBorder="1" applyAlignment="1">
      <alignment horizontal="left" vertical="center"/>
    </xf>
    <xf numFmtId="0" fontId="2" fillId="0" borderId="12" xfId="4" applyFont="1" applyBorder="1" applyAlignment="1">
      <alignment vertical="center" wrapText="1"/>
    </xf>
    <xf numFmtId="0" fontId="2" fillId="0" borderId="12" xfId="4" applyFont="1" applyBorder="1" applyAlignment="1">
      <alignment horizontal="center" vertical="center"/>
    </xf>
    <xf numFmtId="43" fontId="2" fillId="0" borderId="13" xfId="1" applyFont="1" applyBorder="1" applyAlignment="1">
      <alignment vertical="center"/>
    </xf>
    <xf numFmtId="43" fontId="2" fillId="0" borderId="8" xfId="1" applyFont="1" applyBorder="1" applyAlignment="1">
      <alignment horizontal="right" vertical="center"/>
    </xf>
    <xf numFmtId="0" fontId="2" fillId="0" borderId="9" xfId="4" applyFont="1" applyBorder="1" applyAlignment="1">
      <alignment vertical="center"/>
    </xf>
    <xf numFmtId="0" fontId="2" fillId="2" borderId="15" xfId="0" applyFont="1" applyFill="1" applyBorder="1" applyAlignment="1">
      <alignment horizontal="left"/>
    </xf>
    <xf numFmtId="43" fontId="2" fillId="2" borderId="15" xfId="1" applyFont="1" applyFill="1" applyBorder="1" applyAlignment="1">
      <alignment horizontal="right"/>
    </xf>
    <xf numFmtId="43" fontId="2" fillId="0" borderId="0" xfId="0" applyNumberFormat="1" applyFont="1" applyAlignment="1">
      <alignment vertical="center"/>
    </xf>
    <xf numFmtId="0" fontId="2" fillId="2" borderId="15" xfId="0" applyFont="1" applyFill="1" applyBorder="1" applyAlignment="1">
      <alignment horizontal="left" wrapText="1"/>
    </xf>
    <xf numFmtId="43" fontId="2" fillId="2" borderId="15" xfId="1" applyFont="1" applyFill="1" applyBorder="1" applyAlignment="1">
      <alignment horizontal="right" vertical="center"/>
    </xf>
    <xf numFmtId="2" fontId="2" fillId="0" borderId="17" xfId="4" applyNumberFormat="1" applyFont="1" applyBorder="1" applyAlignment="1">
      <alignment vertical="center"/>
    </xf>
    <xf numFmtId="0" fontId="2" fillId="0" borderId="18" xfId="4" applyFont="1" applyBorder="1" applyAlignment="1">
      <alignment vertical="center" wrapText="1"/>
    </xf>
    <xf numFmtId="43" fontId="2" fillId="0" borderId="18" xfId="1" applyFont="1" applyBorder="1" applyAlignment="1">
      <alignment horizontal="right" vertical="center"/>
    </xf>
    <xf numFmtId="0" fontId="2" fillId="0" borderId="18" xfId="4" applyFont="1" applyBorder="1" applyAlignment="1">
      <alignment horizontal="center" vertical="center"/>
    </xf>
    <xf numFmtId="43" fontId="2" fillId="0" borderId="19" xfId="1" applyFont="1" applyBorder="1" applyAlignment="1">
      <alignment vertical="center"/>
    </xf>
    <xf numFmtId="4" fontId="6" fillId="0" borderId="1" xfId="3" applyFont="1" applyBorder="1" applyAlignment="1">
      <alignment vertical="center"/>
    </xf>
    <xf numFmtId="4" fontId="3" fillId="0" borderId="2" xfId="3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0" fontId="2" fillId="2" borderId="23" xfId="4" applyFont="1" applyFill="1" applyBorder="1" applyAlignment="1">
      <alignment horizontal="right" vertical="center"/>
    </xf>
    <xf numFmtId="0" fontId="2" fillId="2" borderId="24" xfId="4" applyFont="1" applyFill="1" applyBorder="1" applyAlignment="1">
      <alignment vertical="center"/>
    </xf>
    <xf numFmtId="4" fontId="2" fillId="2" borderId="24" xfId="4" applyNumberFormat="1" applyFont="1" applyFill="1" applyBorder="1" applyAlignment="1">
      <alignment horizontal="right" vertical="center"/>
    </xf>
    <xf numFmtId="0" fontId="2" fillId="2" borderId="24" xfId="4" applyFont="1" applyFill="1" applyBorder="1" applyAlignment="1">
      <alignment horizontal="center" vertical="center"/>
    </xf>
    <xf numFmtId="43" fontId="2" fillId="2" borderId="24" xfId="1" applyFont="1" applyFill="1" applyBorder="1" applyAlignment="1">
      <alignment horizontal="right" vertical="center"/>
    </xf>
    <xf numFmtId="43" fontId="2" fillId="2" borderId="25" xfId="1" applyFont="1" applyFill="1" applyBorder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2" fillId="2" borderId="0" xfId="4" applyFont="1" applyFill="1" applyAlignment="1">
      <alignment vertical="center"/>
    </xf>
    <xf numFmtId="43" fontId="2" fillId="2" borderId="0" xfId="1" applyFont="1" applyFill="1" applyAlignment="1">
      <alignment horizontal="right" vertical="center"/>
    </xf>
    <xf numFmtId="43" fontId="3" fillId="2" borderId="27" xfId="1" applyFont="1" applyFill="1" applyBorder="1" applyAlignment="1">
      <alignment horizontal="right" vertical="center"/>
    </xf>
    <xf numFmtId="10" fontId="3" fillId="2" borderId="0" xfId="2" applyNumberFormat="1" applyFont="1" applyFill="1" applyAlignment="1">
      <alignment horizontal="right" vertical="center"/>
    </xf>
    <xf numFmtId="0" fontId="2" fillId="2" borderId="0" xfId="4" applyFont="1" applyFill="1" applyAlignment="1">
      <alignment horizontal="left"/>
    </xf>
    <xf numFmtId="10" fontId="2" fillId="2" borderId="0" xfId="4" applyNumberFormat="1" applyFont="1" applyFill="1" applyAlignment="1">
      <alignment horizontal="right"/>
    </xf>
    <xf numFmtId="43" fontId="2" fillId="2" borderId="27" xfId="1" applyFont="1" applyFill="1" applyBorder="1" applyAlignment="1">
      <alignment horizontal="right" vertical="center"/>
    </xf>
    <xf numFmtId="0" fontId="2" fillId="2" borderId="26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43" fontId="3" fillId="2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horizontal="right" vertical="center"/>
    </xf>
    <xf numFmtId="2" fontId="2" fillId="0" borderId="28" xfId="4" applyNumberFormat="1" applyFont="1" applyBorder="1" applyAlignment="1">
      <alignment vertical="center"/>
    </xf>
    <xf numFmtId="0" fontId="2" fillId="0" borderId="29" xfId="4" applyFont="1" applyBorder="1" applyAlignment="1">
      <alignment vertical="center" wrapText="1"/>
    </xf>
    <xf numFmtId="43" fontId="2" fillId="0" borderId="29" xfId="1" applyFont="1" applyBorder="1" applyAlignment="1">
      <alignment horizontal="right" vertical="center"/>
    </xf>
    <xf numFmtId="0" fontId="2" fillId="0" borderId="29" xfId="4" applyFont="1" applyBorder="1" applyAlignment="1">
      <alignment horizontal="center" vertical="center"/>
    </xf>
    <xf numFmtId="43" fontId="2" fillId="0" borderId="30" xfId="1" applyFont="1" applyBorder="1" applyAlignment="1">
      <alignment vertical="center"/>
    </xf>
    <xf numFmtId="43" fontId="2" fillId="0" borderId="11" xfId="1" applyFont="1" applyBorder="1" applyAlignment="1">
      <alignment horizontal="left" vertical="center" indent="1"/>
    </xf>
    <xf numFmtId="43" fontId="2" fillId="0" borderId="17" xfId="1" applyFont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wrapText="1"/>
    </xf>
    <xf numFmtId="43" fontId="2" fillId="2" borderId="12" xfId="1" applyFont="1" applyFill="1" applyBorder="1" applyAlignment="1">
      <alignment horizontal="right"/>
    </xf>
    <xf numFmtId="0" fontId="2" fillId="2" borderId="18" xfId="0" applyFont="1" applyFill="1" applyBorder="1" applyAlignment="1">
      <alignment horizontal="left" wrapText="1"/>
    </xf>
    <xf numFmtId="43" fontId="2" fillId="2" borderId="18" xfId="1" applyFont="1" applyFill="1" applyBorder="1" applyAlignment="1">
      <alignment horizontal="right"/>
    </xf>
    <xf numFmtId="43" fontId="2" fillId="0" borderId="22" xfId="1" applyFont="1" applyBorder="1" applyAlignment="1">
      <alignment horizontal="left" vertical="center" indent="1"/>
    </xf>
    <xf numFmtId="0" fontId="2" fillId="2" borderId="20" xfId="0" applyFont="1" applyFill="1" applyBorder="1" applyAlignment="1">
      <alignment horizontal="left" wrapText="1"/>
    </xf>
    <xf numFmtId="43" fontId="2" fillId="2" borderId="20" xfId="1" applyFont="1" applyFill="1" applyBorder="1" applyAlignment="1">
      <alignment horizontal="right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4" fontId="8" fillId="3" borderId="4" xfId="3" applyFont="1" applyFill="1" applyBorder="1" applyAlignment="1">
      <alignment horizontal="center" vertical="center"/>
    </xf>
    <xf numFmtId="4" fontId="8" fillId="3" borderId="4" xfId="3" applyFont="1" applyFill="1" applyBorder="1" applyAlignment="1">
      <alignment horizontal="left" vertical="center"/>
    </xf>
    <xf numFmtId="43" fontId="8" fillId="3" borderId="4" xfId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4" fontId="7" fillId="3" borderId="1" xfId="3" applyFont="1" applyFill="1" applyBorder="1" applyAlignment="1">
      <alignment horizontal="center" vertical="center" wrapText="1"/>
    </xf>
    <xf numFmtId="4" fontId="7" fillId="3" borderId="2" xfId="3" applyFont="1" applyFill="1" applyBorder="1" applyAlignment="1">
      <alignment horizontal="center" vertical="center" wrapText="1"/>
    </xf>
    <xf numFmtId="4" fontId="7" fillId="3" borderId="3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0" fontId="3" fillId="2" borderId="6" xfId="4" applyFont="1" applyFill="1" applyBorder="1" applyAlignment="1">
      <alignment horizontal="right" vertical="center"/>
    </xf>
  </cellXfs>
  <cellStyles count="5">
    <cellStyle name="Millares" xfId="1" builtinId="3"/>
    <cellStyle name="Normal" xfId="0" builtinId="0"/>
    <cellStyle name="Normal 2" xfId="4"/>
    <cellStyle name="Normal 8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Distrito%20Nacional\Cub.%20Constr.%20Odontologico%20%20Consultas%20%20Plan%20Soc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Presup. adi. #3"/>
      <sheetName val="presp. daic. #2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84"/>
  <sheetViews>
    <sheetView tabSelected="1" view="pageBreakPreview" zoomScaleNormal="100" zoomScaleSheetLayoutView="100" workbookViewId="0">
      <selection activeCell="B4" sqref="B4"/>
    </sheetView>
  </sheetViews>
  <sheetFormatPr baseColWidth="10" defaultColWidth="9.140625" defaultRowHeight="12.75"/>
  <cols>
    <col min="1" max="1" width="11" style="3" customWidth="1"/>
    <col min="2" max="2" width="80.85546875" style="3" customWidth="1"/>
    <col min="3" max="3" width="12.42578125" style="3" bestFit="1" customWidth="1"/>
    <col min="4" max="4" width="9.7109375" style="3" bestFit="1" customWidth="1"/>
    <col min="5" max="5" width="15.5703125" style="5" bestFit="1" customWidth="1"/>
    <col min="6" max="6" width="17.5703125" style="5" bestFit="1" customWidth="1"/>
    <col min="7" max="7" width="19" style="5" bestFit="1" customWidth="1"/>
    <col min="8" max="8" width="28.7109375" style="3" customWidth="1"/>
    <col min="9" max="9" width="38.5703125" style="3" customWidth="1"/>
    <col min="10" max="10" width="15.5703125" style="3" bestFit="1" customWidth="1"/>
    <col min="11" max="11" width="12.140625" style="3" bestFit="1" customWidth="1"/>
    <col min="12" max="12" width="13.7109375" style="3" bestFit="1" customWidth="1"/>
    <col min="13" max="13" width="12.140625" style="3" bestFit="1" customWidth="1"/>
    <col min="14" max="14" width="13.7109375" style="3" bestFit="1" customWidth="1"/>
    <col min="15" max="19" width="13.42578125" style="3" bestFit="1" customWidth="1"/>
    <col min="20" max="16384" width="9.140625" style="3"/>
  </cols>
  <sheetData>
    <row r="1" spans="1:9">
      <c r="A1" s="105" t="s">
        <v>176</v>
      </c>
      <c r="B1" s="1"/>
      <c r="C1" s="1"/>
      <c r="D1" s="1"/>
      <c r="E1" s="2"/>
      <c r="F1" s="2"/>
      <c r="G1" s="2"/>
    </row>
    <row r="2" spans="1:9">
      <c r="A2" s="105" t="s">
        <v>172</v>
      </c>
      <c r="B2" s="1"/>
      <c r="C2" s="1"/>
      <c r="D2" s="1"/>
      <c r="E2" s="2"/>
      <c r="F2" s="2"/>
      <c r="G2" s="2"/>
    </row>
    <row r="3" spans="1:9">
      <c r="A3" s="105" t="s">
        <v>173</v>
      </c>
      <c r="B3" s="1"/>
      <c r="C3" s="1"/>
      <c r="D3" s="1"/>
      <c r="E3" s="2"/>
      <c r="F3" s="2"/>
      <c r="G3" s="2"/>
    </row>
    <row r="4" spans="1:9">
      <c r="A4" s="105" t="s">
        <v>174</v>
      </c>
      <c r="B4" s="1"/>
      <c r="C4" s="1"/>
      <c r="D4" s="1"/>
      <c r="E4" s="2"/>
      <c r="F4" s="2"/>
      <c r="G4" s="2"/>
    </row>
    <row r="5" spans="1:9">
      <c r="A5" s="105" t="s">
        <v>175</v>
      </c>
      <c r="B5" s="1"/>
      <c r="C5" s="1"/>
      <c r="D5" s="1"/>
      <c r="E5" s="2"/>
      <c r="F5" s="4"/>
      <c r="G5" s="2"/>
    </row>
    <row r="6" spans="1:9" ht="13.5" thickBot="1">
      <c r="A6" s="105" t="s">
        <v>177</v>
      </c>
      <c r="B6" s="1"/>
      <c r="C6" s="1"/>
      <c r="D6" s="1"/>
      <c r="E6" s="2"/>
      <c r="F6" s="2"/>
      <c r="G6" s="2"/>
    </row>
    <row r="7" spans="1:9" ht="23.25" customHeight="1" thickBot="1">
      <c r="A7" s="106" t="s">
        <v>167</v>
      </c>
      <c r="B7" s="107"/>
      <c r="C7" s="107"/>
      <c r="D7" s="107"/>
      <c r="E7" s="107"/>
      <c r="F7" s="107"/>
      <c r="G7" s="108"/>
      <c r="I7" s="5"/>
    </row>
    <row r="8" spans="1:9" ht="13.5" thickBot="1">
      <c r="A8" s="102" t="s">
        <v>0</v>
      </c>
      <c r="B8" s="103" t="s">
        <v>168</v>
      </c>
      <c r="C8" s="102" t="s">
        <v>1</v>
      </c>
      <c r="D8" s="102" t="s">
        <v>169</v>
      </c>
      <c r="E8" s="104" t="s">
        <v>170</v>
      </c>
      <c r="F8" s="104" t="s">
        <v>2</v>
      </c>
      <c r="G8" s="104" t="s">
        <v>171</v>
      </c>
    </row>
    <row r="9" spans="1:9" ht="13.5" thickBot="1">
      <c r="A9" s="6">
        <v>1</v>
      </c>
      <c r="B9" s="7" t="s">
        <v>3</v>
      </c>
      <c r="C9" s="8"/>
      <c r="D9" s="9"/>
      <c r="E9" s="10"/>
      <c r="F9" s="10"/>
      <c r="G9" s="11">
        <f>SUM(F10:F13)</f>
        <v>0</v>
      </c>
    </row>
    <row r="10" spans="1:9">
      <c r="A10" s="12">
        <f>+A9+0.01</f>
        <v>1.01</v>
      </c>
      <c r="B10" s="13" t="s">
        <v>4</v>
      </c>
      <c r="C10" s="14">
        <v>480</v>
      </c>
      <c r="D10" s="15" t="s">
        <v>5</v>
      </c>
      <c r="E10" s="16"/>
      <c r="F10" s="17">
        <f>ROUNDUP(C10*E10,2)</f>
        <v>0</v>
      </c>
      <c r="G10" s="18"/>
      <c r="I10" s="5"/>
    </row>
    <row r="11" spans="1:9">
      <c r="A11" s="19">
        <f>+A10+0.01</f>
        <v>1.02</v>
      </c>
      <c r="B11" s="20" t="s">
        <v>6</v>
      </c>
      <c r="C11" s="21">
        <v>8</v>
      </c>
      <c r="D11" s="22" t="s">
        <v>7</v>
      </c>
      <c r="E11" s="23"/>
      <c r="F11" s="24">
        <f t="shared" ref="F11:F13" si="0">ROUNDUP(C11*E11,2)</f>
        <v>0</v>
      </c>
      <c r="G11" s="25"/>
      <c r="I11" s="5"/>
    </row>
    <row r="12" spans="1:9">
      <c r="A12" s="19">
        <f t="shared" ref="A12:A13" si="1">+A11+0.01</f>
        <v>1.03</v>
      </c>
      <c r="B12" s="20" t="s">
        <v>8</v>
      </c>
      <c r="C12" s="21">
        <v>8</v>
      </c>
      <c r="D12" s="22" t="s">
        <v>7</v>
      </c>
      <c r="E12" s="23"/>
      <c r="F12" s="24">
        <f t="shared" si="0"/>
        <v>0</v>
      </c>
      <c r="G12" s="25"/>
      <c r="I12" s="5"/>
    </row>
    <row r="13" spans="1:9">
      <c r="A13" s="19">
        <f t="shared" si="1"/>
        <v>1.04</v>
      </c>
      <c r="B13" s="20" t="s">
        <v>9</v>
      </c>
      <c r="C13" s="21">
        <v>1</v>
      </c>
      <c r="D13" s="22" t="s">
        <v>10</v>
      </c>
      <c r="E13" s="23"/>
      <c r="F13" s="24">
        <f t="shared" si="0"/>
        <v>0</v>
      </c>
      <c r="G13" s="25"/>
      <c r="I13" s="5"/>
    </row>
    <row r="14" spans="1:9">
      <c r="A14" s="26"/>
      <c r="B14" s="27"/>
      <c r="C14" s="28"/>
      <c r="D14" s="29"/>
      <c r="E14" s="28"/>
      <c r="F14" s="28"/>
      <c r="G14" s="30"/>
    </row>
    <row r="15" spans="1:9" ht="13.5" thickBot="1">
      <c r="A15" s="31">
        <f>A9+1</f>
        <v>2</v>
      </c>
      <c r="B15" s="32" t="s">
        <v>11</v>
      </c>
      <c r="C15" s="33"/>
      <c r="D15" s="34"/>
      <c r="E15" s="33"/>
      <c r="F15" s="33"/>
      <c r="G15" s="35">
        <f>+SUM(F16:F17)</f>
        <v>0</v>
      </c>
    </row>
    <row r="16" spans="1:9">
      <c r="A16" s="19">
        <f t="shared" ref="A16:A17" si="2">+A15+0.01</f>
        <v>2.0099999999999998</v>
      </c>
      <c r="B16" s="36" t="s">
        <v>12</v>
      </c>
      <c r="C16" s="37">
        <f>4642*0.35</f>
        <v>1624.6999999999998</v>
      </c>
      <c r="D16" s="38" t="s">
        <v>5</v>
      </c>
      <c r="E16" s="37"/>
      <c r="F16" s="37">
        <f t="shared" ref="F16:F17" si="3">ROUNDUP(C16*E16,2)</f>
        <v>0</v>
      </c>
      <c r="G16" s="39"/>
    </row>
    <row r="17" spans="1:7">
      <c r="A17" s="19">
        <f t="shared" si="2"/>
        <v>2.0199999999999996</v>
      </c>
      <c r="B17" s="36" t="s">
        <v>13</v>
      </c>
      <c r="C17" s="37">
        <f>+C16*0.2</f>
        <v>324.94</v>
      </c>
      <c r="D17" s="38" t="s">
        <v>14</v>
      </c>
      <c r="E17" s="37"/>
      <c r="F17" s="37">
        <f t="shared" si="3"/>
        <v>0</v>
      </c>
      <c r="G17" s="39"/>
    </row>
    <row r="18" spans="1:7">
      <c r="A18" s="40"/>
      <c r="B18" s="36"/>
      <c r="C18" s="37"/>
      <c r="D18" s="38"/>
      <c r="E18" s="37"/>
      <c r="F18" s="37"/>
      <c r="G18" s="39"/>
    </row>
    <row r="19" spans="1:7" ht="13.5" thickBot="1">
      <c r="A19" s="31">
        <f>A15+1</f>
        <v>3</v>
      </c>
      <c r="B19" s="32" t="s">
        <v>15</v>
      </c>
      <c r="C19" s="33"/>
      <c r="D19" s="34"/>
      <c r="E19" s="33"/>
      <c r="F19" s="33"/>
      <c r="G19" s="35">
        <f>+SUM(F20:F24)</f>
        <v>0</v>
      </c>
    </row>
    <row r="20" spans="1:7">
      <c r="A20" s="40">
        <f t="shared" ref="A20:A24" si="4">+A19+0.01</f>
        <v>3.01</v>
      </c>
      <c r="B20" s="36" t="s">
        <v>16</v>
      </c>
      <c r="C20" s="37">
        <f>59.5*0.9</f>
        <v>53.550000000000004</v>
      </c>
      <c r="D20" s="38" t="s">
        <v>17</v>
      </c>
      <c r="E20" s="37"/>
      <c r="F20" s="37">
        <f t="shared" ref="F20:F24" si="5">ROUNDUP(C20*E20,2)</f>
        <v>0</v>
      </c>
      <c r="G20" s="39"/>
    </row>
    <row r="21" spans="1:7">
      <c r="A21" s="40">
        <f t="shared" si="4"/>
        <v>3.0199999999999996</v>
      </c>
      <c r="B21" s="36" t="s">
        <v>18</v>
      </c>
      <c r="C21" s="37">
        <f>17*1*1*0.9</f>
        <v>15.3</v>
      </c>
      <c r="D21" s="38" t="s">
        <v>17</v>
      </c>
      <c r="E21" s="37"/>
      <c r="F21" s="37">
        <f t="shared" si="5"/>
        <v>0</v>
      </c>
      <c r="G21" s="39"/>
    </row>
    <row r="22" spans="1:7">
      <c r="A22" s="40">
        <f t="shared" si="4"/>
        <v>3.0299999999999994</v>
      </c>
      <c r="B22" s="36" t="s">
        <v>19</v>
      </c>
      <c r="C22" s="37">
        <f>17*1*1*0.6+59.5*0.6</f>
        <v>45.899999999999991</v>
      </c>
      <c r="D22" s="38" t="s">
        <v>20</v>
      </c>
      <c r="E22" s="37"/>
      <c r="F22" s="37">
        <f t="shared" si="5"/>
        <v>0</v>
      </c>
      <c r="G22" s="39"/>
    </row>
    <row r="23" spans="1:7">
      <c r="A23" s="40">
        <f t="shared" si="4"/>
        <v>3.0399999999999991</v>
      </c>
      <c r="B23" s="36" t="s">
        <v>21</v>
      </c>
      <c r="C23" s="37">
        <f>303.43*0.4</f>
        <v>121.37200000000001</v>
      </c>
      <c r="D23" s="38" t="s">
        <v>20</v>
      </c>
      <c r="E23" s="37"/>
      <c r="F23" s="37">
        <f t="shared" si="5"/>
        <v>0</v>
      </c>
      <c r="G23" s="39"/>
    </row>
    <row r="24" spans="1:7">
      <c r="A24" s="40">
        <f t="shared" si="4"/>
        <v>3.0499999999999989</v>
      </c>
      <c r="B24" s="36" t="s">
        <v>22</v>
      </c>
      <c r="C24" s="37">
        <f>(C20*1.4)-SUM(C21:C22)</f>
        <v>13.77000000000001</v>
      </c>
      <c r="D24" s="38" t="s">
        <v>14</v>
      </c>
      <c r="E24" s="37"/>
      <c r="F24" s="37">
        <f t="shared" si="5"/>
        <v>0</v>
      </c>
      <c r="G24" s="39"/>
    </row>
    <row r="25" spans="1:7">
      <c r="A25" s="40"/>
      <c r="B25" s="36"/>
      <c r="C25" s="37"/>
      <c r="D25" s="38"/>
      <c r="E25" s="37"/>
      <c r="F25" s="37"/>
      <c r="G25" s="39"/>
    </row>
    <row r="26" spans="1:7" ht="13.5" thickBot="1">
      <c r="A26" s="31">
        <f>A19+1</f>
        <v>4</v>
      </c>
      <c r="B26" s="32" t="s">
        <v>23</v>
      </c>
      <c r="C26" s="33"/>
      <c r="D26" s="34"/>
      <c r="E26" s="33"/>
      <c r="F26" s="33"/>
      <c r="G26" s="35">
        <f>+SUM(F27:F39)</f>
        <v>0</v>
      </c>
    </row>
    <row r="27" spans="1:7">
      <c r="A27" s="40">
        <f t="shared" ref="A27:A39" si="6">+A26+0.01</f>
        <v>4.01</v>
      </c>
      <c r="B27" s="36" t="s">
        <v>24</v>
      </c>
      <c r="C27" s="37">
        <v>5.2274999999999991</v>
      </c>
      <c r="D27" s="38" t="s">
        <v>14</v>
      </c>
      <c r="E27" s="37"/>
      <c r="F27" s="37">
        <f t="shared" ref="F27:F39" si="7">ROUNDUP(C27*E27,2)</f>
        <v>0</v>
      </c>
      <c r="G27" s="39"/>
    </row>
    <row r="28" spans="1:7">
      <c r="A28" s="40">
        <f t="shared" si="6"/>
        <v>4.0199999999999996</v>
      </c>
      <c r="B28" s="36" t="s">
        <v>25</v>
      </c>
      <c r="C28" s="37">
        <v>18.296249999999997</v>
      </c>
      <c r="D28" s="38" t="s">
        <v>14</v>
      </c>
      <c r="E28" s="37"/>
      <c r="F28" s="37">
        <f t="shared" si="7"/>
        <v>0</v>
      </c>
      <c r="G28" s="39"/>
    </row>
    <row r="29" spans="1:7">
      <c r="A29" s="40">
        <f t="shared" si="6"/>
        <v>4.0299999999999994</v>
      </c>
      <c r="B29" s="36" t="s">
        <v>26</v>
      </c>
      <c r="C29" s="37">
        <v>4.102665</v>
      </c>
      <c r="D29" s="38" t="s">
        <v>14</v>
      </c>
      <c r="E29" s="37"/>
      <c r="F29" s="37">
        <f t="shared" si="7"/>
        <v>0</v>
      </c>
      <c r="G29" s="39"/>
    </row>
    <row r="30" spans="1:7">
      <c r="A30" s="40">
        <f t="shared" si="6"/>
        <v>4.0399999999999991</v>
      </c>
      <c r="B30" s="36" t="s">
        <v>27</v>
      </c>
      <c r="C30" s="37">
        <v>4.4198000000000004</v>
      </c>
      <c r="D30" s="38" t="s">
        <v>14</v>
      </c>
      <c r="E30" s="37"/>
      <c r="F30" s="37">
        <f t="shared" si="7"/>
        <v>0</v>
      </c>
      <c r="G30" s="39"/>
    </row>
    <row r="31" spans="1:7">
      <c r="A31" s="40">
        <f t="shared" si="6"/>
        <v>4.0499999999999989</v>
      </c>
      <c r="B31" s="36" t="s">
        <v>28</v>
      </c>
      <c r="C31" s="37">
        <v>4.5202499999999999</v>
      </c>
      <c r="D31" s="38" t="s">
        <v>14</v>
      </c>
      <c r="E31" s="37"/>
      <c r="F31" s="37">
        <f t="shared" si="7"/>
        <v>0</v>
      </c>
      <c r="G31" s="39"/>
    </row>
    <row r="32" spans="1:7">
      <c r="A32" s="40">
        <f t="shared" si="6"/>
        <v>4.0599999999999987</v>
      </c>
      <c r="B32" s="36" t="s">
        <v>29</v>
      </c>
      <c r="C32" s="37">
        <v>1.2053999999999998</v>
      </c>
      <c r="D32" s="38" t="s">
        <v>14</v>
      </c>
      <c r="E32" s="37"/>
      <c r="F32" s="37">
        <f t="shared" si="7"/>
        <v>0</v>
      </c>
      <c r="G32" s="39"/>
    </row>
    <row r="33" spans="1:7">
      <c r="A33" s="40">
        <f t="shared" si="6"/>
        <v>4.0699999999999985</v>
      </c>
      <c r="B33" s="36" t="s">
        <v>30</v>
      </c>
      <c r="C33" s="37">
        <v>0.22601249999999998</v>
      </c>
      <c r="D33" s="38" t="s">
        <v>14</v>
      </c>
      <c r="E33" s="37"/>
      <c r="F33" s="37">
        <f t="shared" si="7"/>
        <v>0</v>
      </c>
      <c r="G33" s="39"/>
    </row>
    <row r="34" spans="1:7">
      <c r="A34" s="40">
        <f t="shared" si="6"/>
        <v>4.0799999999999983</v>
      </c>
      <c r="B34" s="36" t="s">
        <v>31</v>
      </c>
      <c r="C34" s="37">
        <v>2.6151440000000004</v>
      </c>
      <c r="D34" s="38" t="s">
        <v>14</v>
      </c>
      <c r="E34" s="37"/>
      <c r="F34" s="37">
        <f t="shared" si="7"/>
        <v>0</v>
      </c>
      <c r="G34" s="39"/>
    </row>
    <row r="35" spans="1:7">
      <c r="A35" s="40">
        <f t="shared" si="6"/>
        <v>4.0899999999999981</v>
      </c>
      <c r="B35" s="36" t="s">
        <v>32</v>
      </c>
      <c r="C35" s="37">
        <v>1.4149099999999999</v>
      </c>
      <c r="D35" s="38" t="s">
        <v>14</v>
      </c>
      <c r="E35" s="37"/>
      <c r="F35" s="37">
        <f t="shared" si="7"/>
        <v>0</v>
      </c>
      <c r="G35" s="39"/>
    </row>
    <row r="36" spans="1:7">
      <c r="A36" s="40">
        <f t="shared" si="6"/>
        <v>4.0999999999999979</v>
      </c>
      <c r="B36" s="36" t="s">
        <v>33</v>
      </c>
      <c r="C36" s="37">
        <v>2.2681200000000006</v>
      </c>
      <c r="D36" s="38" t="s">
        <v>14</v>
      </c>
      <c r="E36" s="37"/>
      <c r="F36" s="37">
        <f t="shared" si="7"/>
        <v>0</v>
      </c>
      <c r="G36" s="39"/>
    </row>
    <row r="37" spans="1:7">
      <c r="A37" s="40">
        <f t="shared" si="6"/>
        <v>4.1099999999999977</v>
      </c>
      <c r="B37" s="36" t="s">
        <v>34</v>
      </c>
      <c r="C37" s="37">
        <v>2.5184249999999997</v>
      </c>
      <c r="D37" s="38" t="s">
        <v>14</v>
      </c>
      <c r="E37" s="37"/>
      <c r="F37" s="37">
        <f t="shared" si="7"/>
        <v>0</v>
      </c>
      <c r="G37" s="39"/>
    </row>
    <row r="38" spans="1:7">
      <c r="A38" s="40">
        <f t="shared" si="6"/>
        <v>4.1199999999999974</v>
      </c>
      <c r="B38" s="36" t="s">
        <v>35</v>
      </c>
      <c r="C38" s="37">
        <v>33.303479999999993</v>
      </c>
      <c r="D38" s="38" t="s">
        <v>14</v>
      </c>
      <c r="E38" s="37"/>
      <c r="F38" s="37">
        <f t="shared" si="7"/>
        <v>0</v>
      </c>
      <c r="G38" s="39"/>
    </row>
    <row r="39" spans="1:7">
      <c r="A39" s="40">
        <f t="shared" si="6"/>
        <v>4.1299999999999972</v>
      </c>
      <c r="B39" s="36" t="s">
        <v>36</v>
      </c>
      <c r="C39" s="37">
        <v>1</v>
      </c>
      <c r="D39" s="38" t="s">
        <v>10</v>
      </c>
      <c r="E39" s="37"/>
      <c r="F39" s="37">
        <f t="shared" si="7"/>
        <v>0</v>
      </c>
      <c r="G39" s="39"/>
    </row>
    <row r="40" spans="1:7">
      <c r="A40" s="40"/>
      <c r="B40" s="36"/>
      <c r="C40" s="37"/>
      <c r="D40" s="38"/>
      <c r="E40" s="37"/>
      <c r="F40" s="37"/>
      <c r="G40" s="39"/>
    </row>
    <row r="41" spans="1:7" ht="13.5" thickBot="1">
      <c r="A41" s="31">
        <f>A26+1</f>
        <v>5</v>
      </c>
      <c r="B41" s="32" t="s">
        <v>37</v>
      </c>
      <c r="C41" s="33"/>
      <c r="D41" s="34"/>
      <c r="E41" s="33"/>
      <c r="F41" s="33"/>
      <c r="G41" s="35">
        <f>+SUM(F42:F43)</f>
        <v>0</v>
      </c>
    </row>
    <row r="42" spans="1:7">
      <c r="A42" s="40">
        <f t="shared" ref="A42:A43" si="8">+A41+0.01</f>
        <v>5.01</v>
      </c>
      <c r="B42" s="36" t="s">
        <v>38</v>
      </c>
      <c r="C42" s="37">
        <v>92.059799999999981</v>
      </c>
      <c r="D42" s="38" t="s">
        <v>5</v>
      </c>
      <c r="E42" s="37"/>
      <c r="F42" s="37">
        <f t="shared" ref="F42:F43" si="9">ROUNDUP(C42*E42,2)</f>
        <v>0</v>
      </c>
      <c r="G42" s="39"/>
    </row>
    <row r="43" spans="1:7">
      <c r="A43" s="40">
        <f t="shared" si="8"/>
        <v>5.0199999999999996</v>
      </c>
      <c r="B43" s="36" t="s">
        <v>39</v>
      </c>
      <c r="C43" s="37">
        <v>536.07594999999992</v>
      </c>
      <c r="D43" s="38" t="s">
        <v>5</v>
      </c>
      <c r="E43" s="37"/>
      <c r="F43" s="37">
        <f t="shared" si="9"/>
        <v>0</v>
      </c>
      <c r="G43" s="39"/>
    </row>
    <row r="44" spans="1:7">
      <c r="A44" s="40"/>
      <c r="B44" s="36"/>
      <c r="C44" s="37"/>
      <c r="D44" s="38"/>
      <c r="E44" s="37"/>
      <c r="F44" s="37"/>
      <c r="G44" s="39"/>
    </row>
    <row r="45" spans="1:7" ht="13.5" thickBot="1">
      <c r="A45" s="31">
        <f>A41+1</f>
        <v>6</v>
      </c>
      <c r="B45" s="32" t="s">
        <v>40</v>
      </c>
      <c r="C45" s="33"/>
      <c r="D45" s="34"/>
      <c r="E45" s="33"/>
      <c r="F45" s="33"/>
      <c r="G45" s="35">
        <f>+SUM(F46:F51)</f>
        <v>0</v>
      </c>
    </row>
    <row r="46" spans="1:7">
      <c r="A46" s="40">
        <f t="shared" ref="A46:A51" si="10">+A45+0.01</f>
        <v>6.01</v>
      </c>
      <c r="B46" s="36" t="s">
        <v>41</v>
      </c>
      <c r="C46" s="37">
        <f>(C38/0.12)+95</f>
        <v>372.52899999999994</v>
      </c>
      <c r="D46" s="38" t="s">
        <v>5</v>
      </c>
      <c r="E46" s="37"/>
      <c r="F46" s="37">
        <f t="shared" ref="F46:F51" si="11">ROUNDUP(C46*E46,2)</f>
        <v>0</v>
      </c>
      <c r="G46" s="39"/>
    </row>
    <row r="47" spans="1:7">
      <c r="A47" s="40">
        <f t="shared" si="10"/>
        <v>6.02</v>
      </c>
      <c r="B47" s="36" t="s">
        <v>42</v>
      </c>
      <c r="C47" s="37">
        <v>850</v>
      </c>
      <c r="D47" s="38" t="s">
        <v>43</v>
      </c>
      <c r="E47" s="37"/>
      <c r="F47" s="37">
        <f t="shared" si="11"/>
        <v>0</v>
      </c>
      <c r="G47" s="39"/>
    </row>
    <row r="48" spans="1:7">
      <c r="A48" s="40">
        <f t="shared" si="10"/>
        <v>6.0299999999999994</v>
      </c>
      <c r="B48" s="36" t="s">
        <v>44</v>
      </c>
      <c r="C48" s="37">
        <v>450</v>
      </c>
      <c r="D48" s="38" t="s">
        <v>43</v>
      </c>
      <c r="E48" s="37"/>
      <c r="F48" s="37">
        <f t="shared" si="11"/>
        <v>0</v>
      </c>
      <c r="G48" s="39"/>
    </row>
    <row r="49" spans="1:7">
      <c r="A49" s="40">
        <f t="shared" si="10"/>
        <v>6.0399999999999991</v>
      </c>
      <c r="B49" s="36" t="s">
        <v>45</v>
      </c>
      <c r="C49" s="37">
        <f>C38/0.12</f>
        <v>277.52899999999994</v>
      </c>
      <c r="D49" s="38" t="s">
        <v>5</v>
      </c>
      <c r="E49" s="37"/>
      <c r="F49" s="37">
        <f t="shared" si="11"/>
        <v>0</v>
      </c>
      <c r="G49" s="39"/>
    </row>
    <row r="50" spans="1:7">
      <c r="A50" s="40">
        <f t="shared" si="10"/>
        <v>6.0499999999999989</v>
      </c>
      <c r="B50" s="36" t="s">
        <v>46</v>
      </c>
      <c r="C50" s="37">
        <f>C43*2</f>
        <v>1072.1518999999998</v>
      </c>
      <c r="D50" s="38" t="s">
        <v>5</v>
      </c>
      <c r="E50" s="37"/>
      <c r="F50" s="37">
        <f t="shared" si="11"/>
        <v>0</v>
      </c>
      <c r="G50" s="39"/>
    </row>
    <row r="51" spans="1:7">
      <c r="A51" s="40">
        <f t="shared" si="10"/>
        <v>6.0599999999999987</v>
      </c>
      <c r="B51" s="36" t="s">
        <v>47</v>
      </c>
      <c r="C51" s="37">
        <v>89.28</v>
      </c>
      <c r="D51" s="38" t="s">
        <v>5</v>
      </c>
      <c r="E51" s="37"/>
      <c r="F51" s="37">
        <f t="shared" si="11"/>
        <v>0</v>
      </c>
      <c r="G51" s="39"/>
    </row>
    <row r="52" spans="1:7">
      <c r="A52" s="40"/>
      <c r="B52" s="36"/>
      <c r="C52" s="37"/>
      <c r="D52" s="38"/>
      <c r="E52" s="37"/>
      <c r="F52" s="37"/>
      <c r="G52" s="39"/>
    </row>
    <row r="53" spans="1:7" ht="13.5" thickBot="1">
      <c r="A53" s="31">
        <f>A45+1</f>
        <v>7</v>
      </c>
      <c r="B53" s="32" t="s">
        <v>48</v>
      </c>
      <c r="C53" s="33"/>
      <c r="D53" s="34"/>
      <c r="E53" s="33"/>
      <c r="F53" s="33"/>
      <c r="G53" s="35">
        <f>+SUM(F54:F56)</f>
        <v>0</v>
      </c>
    </row>
    <row r="54" spans="1:7">
      <c r="A54" s="40">
        <f t="shared" ref="A54:A56" si="12">+A53+0.01</f>
        <v>7.01</v>
      </c>
      <c r="B54" s="36" t="s">
        <v>49</v>
      </c>
      <c r="C54" s="37">
        <f>SUM(C49:C50)</f>
        <v>1349.6808999999998</v>
      </c>
      <c r="D54" s="38" t="s">
        <v>5</v>
      </c>
      <c r="E54" s="37"/>
      <c r="F54" s="37">
        <f t="shared" ref="F54:F56" si="13">ROUNDUP(C54*E54,2)</f>
        <v>0</v>
      </c>
      <c r="G54" s="39"/>
    </row>
    <row r="55" spans="1:7" ht="13.5" thickBot="1">
      <c r="A55" s="59">
        <f t="shared" si="12"/>
        <v>7.02</v>
      </c>
      <c r="B55" s="60" t="s">
        <v>50</v>
      </c>
      <c r="C55" s="61">
        <f>+C49</f>
        <v>277.52899999999994</v>
      </c>
      <c r="D55" s="62" t="s">
        <v>5</v>
      </c>
      <c r="E55" s="61"/>
      <c r="F55" s="61">
        <f t="shared" si="13"/>
        <v>0</v>
      </c>
      <c r="G55" s="63"/>
    </row>
    <row r="56" spans="1:7">
      <c r="A56" s="86">
        <f t="shared" si="12"/>
        <v>7.0299999999999994</v>
      </c>
      <c r="B56" s="87" t="s">
        <v>51</v>
      </c>
      <c r="C56" s="88">
        <f>+C50</f>
        <v>1072.1518999999998</v>
      </c>
      <c r="D56" s="89" t="s">
        <v>5</v>
      </c>
      <c r="E56" s="88"/>
      <c r="F56" s="88">
        <f t="shared" si="13"/>
        <v>0</v>
      </c>
      <c r="G56" s="90"/>
    </row>
    <row r="57" spans="1:7">
      <c r="A57" s="40"/>
      <c r="B57" s="36"/>
      <c r="C57" s="37"/>
      <c r="D57" s="38"/>
      <c r="E57" s="37"/>
      <c r="F57" s="37"/>
      <c r="G57" s="39"/>
    </row>
    <row r="58" spans="1:7" ht="13.5" thickBot="1">
      <c r="A58" s="31">
        <f>A53+1</f>
        <v>8</v>
      </c>
      <c r="B58" s="32" t="s">
        <v>52</v>
      </c>
      <c r="C58" s="33"/>
      <c r="D58" s="34"/>
      <c r="E58" s="33"/>
      <c r="F58" s="33"/>
      <c r="G58" s="35">
        <f>+SUM(F59:F64)</f>
        <v>0</v>
      </c>
    </row>
    <row r="59" spans="1:7">
      <c r="A59" s="40">
        <f t="shared" ref="A59:A64" si="14">+A58+0.01</f>
        <v>8.01</v>
      </c>
      <c r="B59" s="36" t="s">
        <v>53</v>
      </c>
      <c r="C59" s="37">
        <v>204.73</v>
      </c>
      <c r="D59" s="38" t="s">
        <v>5</v>
      </c>
      <c r="E59" s="37"/>
      <c r="F59" s="37">
        <f t="shared" ref="F59:F64" si="15">ROUNDUP(C59*E59,2)</f>
        <v>0</v>
      </c>
      <c r="G59" s="39"/>
    </row>
    <row r="60" spans="1:7">
      <c r="A60" s="40">
        <f t="shared" si="14"/>
        <v>8.02</v>
      </c>
      <c r="B60" s="36" t="s">
        <v>54</v>
      </c>
      <c r="C60" s="37">
        <v>209.56</v>
      </c>
      <c r="D60" s="38" t="s">
        <v>94</v>
      </c>
      <c r="E60" s="37"/>
      <c r="F60" s="37">
        <f t="shared" si="15"/>
        <v>0</v>
      </c>
      <c r="G60" s="39"/>
    </row>
    <row r="61" spans="1:7">
      <c r="A61" s="40">
        <f t="shared" si="14"/>
        <v>8.0299999999999994</v>
      </c>
      <c r="B61" s="36" t="s">
        <v>55</v>
      </c>
      <c r="C61" s="37">
        <f>24*1.8</f>
        <v>43.2</v>
      </c>
      <c r="D61" s="38" t="s">
        <v>5</v>
      </c>
      <c r="E61" s="37"/>
      <c r="F61" s="37">
        <f t="shared" si="15"/>
        <v>0</v>
      </c>
      <c r="G61" s="39"/>
    </row>
    <row r="62" spans="1:7">
      <c r="A62" s="40">
        <f t="shared" si="14"/>
        <v>8.0399999999999991</v>
      </c>
      <c r="B62" s="36" t="s">
        <v>56</v>
      </c>
      <c r="C62" s="37">
        <f>6.35*0.6+0.5*1.6</f>
        <v>4.6099999999999994</v>
      </c>
      <c r="D62" s="38" t="s">
        <v>5</v>
      </c>
      <c r="E62" s="37"/>
      <c r="F62" s="37">
        <f t="shared" si="15"/>
        <v>0</v>
      </c>
      <c r="G62" s="39"/>
    </row>
    <row r="63" spans="1:7">
      <c r="A63" s="40">
        <f t="shared" si="14"/>
        <v>8.0499999999999989</v>
      </c>
      <c r="B63" s="36" t="s">
        <v>57</v>
      </c>
      <c r="C63" s="37">
        <v>12</v>
      </c>
      <c r="D63" s="38" t="s">
        <v>5</v>
      </c>
      <c r="E63" s="37"/>
      <c r="F63" s="37">
        <f t="shared" si="15"/>
        <v>0</v>
      </c>
      <c r="G63" s="39"/>
    </row>
    <row r="64" spans="1:7">
      <c r="A64" s="40">
        <f t="shared" si="14"/>
        <v>8.0599999999999987</v>
      </c>
      <c r="B64" s="36" t="s">
        <v>58</v>
      </c>
      <c r="C64" s="37">
        <v>1</v>
      </c>
      <c r="D64" s="38" t="s">
        <v>59</v>
      </c>
      <c r="E64" s="37"/>
      <c r="F64" s="37">
        <f t="shared" si="15"/>
        <v>0</v>
      </c>
      <c r="G64" s="39"/>
    </row>
    <row r="65" spans="1:7">
      <c r="A65" s="40"/>
      <c r="B65" s="36"/>
      <c r="C65" s="37"/>
      <c r="D65" s="38"/>
      <c r="E65" s="37"/>
      <c r="F65" s="37"/>
      <c r="G65" s="39"/>
    </row>
    <row r="66" spans="1:7" ht="13.5" thickBot="1">
      <c r="A66" s="31">
        <f>A58+1</f>
        <v>9</v>
      </c>
      <c r="B66" s="32" t="s">
        <v>60</v>
      </c>
      <c r="C66" s="33"/>
      <c r="D66" s="34"/>
      <c r="E66" s="33"/>
      <c r="F66" s="33"/>
      <c r="G66" s="35">
        <f>+SUM(F67:F69)</f>
        <v>0</v>
      </c>
    </row>
    <row r="67" spans="1:7">
      <c r="A67" s="40">
        <f t="shared" ref="A67:A69" si="16">+A66+0.01</f>
        <v>9.01</v>
      </c>
      <c r="B67" s="36" t="s">
        <v>61</v>
      </c>
      <c r="C67" s="37">
        <f>C38/0.12</f>
        <v>277.52899999999994</v>
      </c>
      <c r="D67" s="38" t="s">
        <v>5</v>
      </c>
      <c r="E67" s="37"/>
      <c r="F67" s="37">
        <f t="shared" ref="F67:F69" si="17">ROUNDUP(C67*E67,2)</f>
        <v>0</v>
      </c>
      <c r="G67" s="39"/>
    </row>
    <row r="68" spans="1:7">
      <c r="A68" s="40">
        <f t="shared" si="16"/>
        <v>9.02</v>
      </c>
      <c r="B68" s="36" t="s">
        <v>62</v>
      </c>
      <c r="C68" s="37">
        <f>132*0.4</f>
        <v>52.800000000000004</v>
      </c>
      <c r="D68" s="38" t="s">
        <v>5</v>
      </c>
      <c r="E68" s="37"/>
      <c r="F68" s="37">
        <f t="shared" si="17"/>
        <v>0</v>
      </c>
      <c r="G68" s="39"/>
    </row>
    <row r="69" spans="1:7">
      <c r="A69" s="40">
        <f t="shared" si="16"/>
        <v>9.0299999999999994</v>
      </c>
      <c r="B69" s="36" t="s">
        <v>63</v>
      </c>
      <c r="C69" s="37">
        <f>+C67</f>
        <v>277.52899999999994</v>
      </c>
      <c r="D69" s="38" t="s">
        <v>5</v>
      </c>
      <c r="E69" s="37"/>
      <c r="F69" s="37">
        <f t="shared" si="17"/>
        <v>0</v>
      </c>
      <c r="G69" s="39"/>
    </row>
    <row r="70" spans="1:7">
      <c r="A70" s="40"/>
      <c r="B70" s="36"/>
      <c r="C70" s="37"/>
      <c r="D70" s="38"/>
      <c r="E70" s="37"/>
      <c r="F70" s="37"/>
      <c r="G70" s="39"/>
    </row>
    <row r="71" spans="1:7" ht="13.5" thickBot="1">
      <c r="A71" s="31">
        <f>+A66+1</f>
        <v>10</v>
      </c>
      <c r="B71" s="32" t="s">
        <v>64</v>
      </c>
      <c r="C71" s="33"/>
      <c r="D71" s="34"/>
      <c r="E71" s="33"/>
      <c r="F71" s="33"/>
      <c r="G71" s="35">
        <f>+SUM(F72:F91)</f>
        <v>0</v>
      </c>
    </row>
    <row r="72" spans="1:7">
      <c r="A72" s="40">
        <f t="shared" ref="A72:A91" si="18">+A71+0.01</f>
        <v>10.01</v>
      </c>
      <c r="B72" s="36" t="s">
        <v>65</v>
      </c>
      <c r="C72" s="37">
        <v>1</v>
      </c>
      <c r="D72" s="38" t="s">
        <v>10</v>
      </c>
      <c r="E72" s="37"/>
      <c r="F72" s="37">
        <f t="shared" ref="F72:F91" si="19">ROUNDUP(C72*E72,2)</f>
        <v>0</v>
      </c>
      <c r="G72" s="39"/>
    </row>
    <row r="73" spans="1:7">
      <c r="A73" s="40">
        <f t="shared" si="18"/>
        <v>10.02</v>
      </c>
      <c r="B73" s="36" t="s">
        <v>66</v>
      </c>
      <c r="C73" s="37">
        <v>2</v>
      </c>
      <c r="D73" s="38" t="s">
        <v>10</v>
      </c>
      <c r="E73" s="37"/>
      <c r="F73" s="37">
        <f t="shared" si="19"/>
        <v>0</v>
      </c>
      <c r="G73" s="39"/>
    </row>
    <row r="74" spans="1:7">
      <c r="A74" s="40">
        <f t="shared" si="18"/>
        <v>10.029999999999999</v>
      </c>
      <c r="B74" s="36" t="s">
        <v>67</v>
      </c>
      <c r="C74" s="37">
        <v>2</v>
      </c>
      <c r="D74" s="38" t="s">
        <v>10</v>
      </c>
      <c r="E74" s="37"/>
      <c r="F74" s="37">
        <f t="shared" si="19"/>
        <v>0</v>
      </c>
      <c r="G74" s="39"/>
    </row>
    <row r="75" spans="1:7">
      <c r="A75" s="40">
        <f t="shared" si="18"/>
        <v>10.039999999999999</v>
      </c>
      <c r="B75" s="36" t="s">
        <v>68</v>
      </c>
      <c r="C75" s="37">
        <v>2</v>
      </c>
      <c r="D75" s="38" t="s">
        <v>10</v>
      </c>
      <c r="E75" s="37"/>
      <c r="F75" s="37">
        <f t="shared" si="19"/>
        <v>0</v>
      </c>
      <c r="G75" s="39"/>
    </row>
    <row r="76" spans="1:7">
      <c r="A76" s="40">
        <f t="shared" si="18"/>
        <v>10.049999999999999</v>
      </c>
      <c r="B76" s="36" t="s">
        <v>69</v>
      </c>
      <c r="C76" s="37">
        <v>2</v>
      </c>
      <c r="D76" s="38" t="s">
        <v>10</v>
      </c>
      <c r="E76" s="37"/>
      <c r="F76" s="37">
        <f t="shared" si="19"/>
        <v>0</v>
      </c>
      <c r="G76" s="39"/>
    </row>
    <row r="77" spans="1:7">
      <c r="A77" s="40">
        <f t="shared" si="18"/>
        <v>10.059999999999999</v>
      </c>
      <c r="B77" s="36" t="s">
        <v>70</v>
      </c>
      <c r="C77" s="37">
        <v>1</v>
      </c>
      <c r="D77" s="38" t="s">
        <v>10</v>
      </c>
      <c r="E77" s="37"/>
      <c r="F77" s="37">
        <f t="shared" si="19"/>
        <v>0</v>
      </c>
      <c r="G77" s="39"/>
    </row>
    <row r="78" spans="1:7">
      <c r="A78" s="40">
        <f t="shared" si="18"/>
        <v>10.069999999999999</v>
      </c>
      <c r="B78" s="36" t="s">
        <v>71</v>
      </c>
      <c r="C78" s="37">
        <v>1</v>
      </c>
      <c r="D78" s="38" t="s">
        <v>10</v>
      </c>
      <c r="E78" s="37"/>
      <c r="F78" s="37">
        <f t="shared" si="19"/>
        <v>0</v>
      </c>
      <c r="G78" s="39"/>
    </row>
    <row r="79" spans="1:7">
      <c r="A79" s="40">
        <f t="shared" si="18"/>
        <v>10.079999999999998</v>
      </c>
      <c r="B79" s="36" t="s">
        <v>72</v>
      </c>
      <c r="C79" s="37">
        <v>1</v>
      </c>
      <c r="D79" s="38" t="s">
        <v>10</v>
      </c>
      <c r="E79" s="37"/>
      <c r="F79" s="37">
        <f t="shared" si="19"/>
        <v>0</v>
      </c>
      <c r="G79" s="39"/>
    </row>
    <row r="80" spans="1:7">
      <c r="A80" s="40">
        <f t="shared" si="18"/>
        <v>10.089999999999998</v>
      </c>
      <c r="B80" s="36" t="s">
        <v>73</v>
      </c>
      <c r="C80" s="37">
        <v>6</v>
      </c>
      <c r="D80" s="38" t="s">
        <v>10</v>
      </c>
      <c r="E80" s="37"/>
      <c r="F80" s="37">
        <f t="shared" si="19"/>
        <v>0</v>
      </c>
      <c r="G80" s="39"/>
    </row>
    <row r="81" spans="1:7">
      <c r="A81" s="40">
        <f t="shared" si="18"/>
        <v>10.099999999999998</v>
      </c>
      <c r="B81" s="36" t="s">
        <v>74</v>
      </c>
      <c r="C81" s="37">
        <v>2</v>
      </c>
      <c r="D81" s="38" t="s">
        <v>10</v>
      </c>
      <c r="E81" s="37"/>
      <c r="F81" s="37">
        <f t="shared" si="19"/>
        <v>0</v>
      </c>
      <c r="G81" s="39"/>
    </row>
    <row r="82" spans="1:7">
      <c r="A82" s="40">
        <f t="shared" si="18"/>
        <v>10.109999999999998</v>
      </c>
      <c r="B82" s="36" t="s">
        <v>75</v>
      </c>
      <c r="C82" s="37">
        <v>17</v>
      </c>
      <c r="D82" s="38" t="s">
        <v>10</v>
      </c>
      <c r="E82" s="37"/>
      <c r="F82" s="37">
        <f t="shared" si="19"/>
        <v>0</v>
      </c>
      <c r="G82" s="39"/>
    </row>
    <row r="83" spans="1:7">
      <c r="A83" s="40">
        <f t="shared" si="18"/>
        <v>10.119999999999997</v>
      </c>
      <c r="B83" s="36" t="s">
        <v>76</v>
      </c>
      <c r="C83" s="37">
        <v>8</v>
      </c>
      <c r="D83" s="38" t="s">
        <v>10</v>
      </c>
      <c r="E83" s="37"/>
      <c r="F83" s="37">
        <f t="shared" si="19"/>
        <v>0</v>
      </c>
      <c r="G83" s="39"/>
    </row>
    <row r="84" spans="1:7">
      <c r="A84" s="40">
        <f t="shared" si="18"/>
        <v>10.129999999999997</v>
      </c>
      <c r="B84" s="36" t="s">
        <v>77</v>
      </c>
      <c r="C84" s="37">
        <v>4</v>
      </c>
      <c r="D84" s="38" t="s">
        <v>10</v>
      </c>
      <c r="E84" s="37"/>
      <c r="F84" s="37">
        <f t="shared" si="19"/>
        <v>0</v>
      </c>
      <c r="G84" s="39"/>
    </row>
    <row r="85" spans="1:7">
      <c r="A85" s="40">
        <f t="shared" si="18"/>
        <v>10.139999999999997</v>
      </c>
      <c r="B85" s="36" t="s">
        <v>78</v>
      </c>
      <c r="C85" s="37">
        <v>2</v>
      </c>
      <c r="D85" s="38" t="s">
        <v>10</v>
      </c>
      <c r="E85" s="37"/>
      <c r="F85" s="37">
        <f t="shared" si="19"/>
        <v>0</v>
      </c>
      <c r="G85" s="39"/>
    </row>
    <row r="86" spans="1:7">
      <c r="A86" s="40">
        <f t="shared" si="18"/>
        <v>10.149999999999997</v>
      </c>
      <c r="B86" s="36" t="s">
        <v>79</v>
      </c>
      <c r="C86" s="37">
        <v>4</v>
      </c>
      <c r="D86" s="38" t="s">
        <v>10</v>
      </c>
      <c r="E86" s="37"/>
      <c r="F86" s="37">
        <f t="shared" si="19"/>
        <v>0</v>
      </c>
      <c r="G86" s="39"/>
    </row>
    <row r="87" spans="1:7">
      <c r="A87" s="40">
        <f t="shared" si="18"/>
        <v>10.159999999999997</v>
      </c>
      <c r="B87" s="36" t="s">
        <v>80</v>
      </c>
      <c r="C87" s="37">
        <v>2</v>
      </c>
      <c r="D87" s="38" t="s">
        <v>10</v>
      </c>
      <c r="E87" s="37"/>
      <c r="F87" s="37">
        <f t="shared" si="19"/>
        <v>0</v>
      </c>
      <c r="G87" s="39"/>
    </row>
    <row r="88" spans="1:7">
      <c r="A88" s="40">
        <f t="shared" si="18"/>
        <v>10.169999999999996</v>
      </c>
      <c r="B88" s="36" t="s">
        <v>81</v>
      </c>
      <c r="C88" s="37">
        <v>5</v>
      </c>
      <c r="D88" s="38" t="s">
        <v>10</v>
      </c>
      <c r="E88" s="37"/>
      <c r="F88" s="37">
        <f t="shared" si="19"/>
        <v>0</v>
      </c>
      <c r="G88" s="39"/>
    </row>
    <row r="89" spans="1:7">
      <c r="A89" s="40">
        <f t="shared" si="18"/>
        <v>10.179999999999996</v>
      </c>
      <c r="B89" s="36" t="s">
        <v>82</v>
      </c>
      <c r="C89" s="37">
        <v>2</v>
      </c>
      <c r="D89" s="38" t="s">
        <v>10</v>
      </c>
      <c r="E89" s="37"/>
      <c r="F89" s="37">
        <f t="shared" si="19"/>
        <v>0</v>
      </c>
      <c r="G89" s="39"/>
    </row>
    <row r="90" spans="1:7">
      <c r="A90" s="40">
        <f t="shared" si="18"/>
        <v>10.189999999999996</v>
      </c>
      <c r="B90" s="36" t="s">
        <v>165</v>
      </c>
      <c r="C90" s="37">
        <f>2.3*1.9*2</f>
        <v>8.7399999999999984</v>
      </c>
      <c r="D90" s="38" t="s">
        <v>5</v>
      </c>
      <c r="E90" s="37"/>
      <c r="F90" s="37">
        <f t="shared" si="19"/>
        <v>0</v>
      </c>
      <c r="G90" s="39"/>
    </row>
    <row r="91" spans="1:7">
      <c r="A91" s="40">
        <f t="shared" si="18"/>
        <v>10.199999999999996</v>
      </c>
      <c r="B91" s="36" t="s">
        <v>166</v>
      </c>
      <c r="C91" s="37">
        <v>4</v>
      </c>
      <c r="D91" s="38" t="s">
        <v>10</v>
      </c>
      <c r="E91" s="37"/>
      <c r="F91" s="37">
        <f t="shared" si="19"/>
        <v>0</v>
      </c>
      <c r="G91" s="39"/>
    </row>
    <row r="92" spans="1:7">
      <c r="A92" s="40"/>
      <c r="B92" s="36"/>
      <c r="C92" s="37"/>
      <c r="D92" s="38"/>
      <c r="E92" s="37"/>
      <c r="F92" s="37"/>
      <c r="G92" s="39"/>
    </row>
    <row r="93" spans="1:7" ht="13.5" thickBot="1">
      <c r="A93" s="31">
        <f>A71+1</f>
        <v>11</v>
      </c>
      <c r="B93" s="32" t="s">
        <v>83</v>
      </c>
      <c r="C93" s="33"/>
      <c r="D93" s="34"/>
      <c r="E93" s="33"/>
      <c r="F93" s="33"/>
      <c r="G93" s="35">
        <f>+SUM(F94:F122)</f>
        <v>0</v>
      </c>
    </row>
    <row r="94" spans="1:7">
      <c r="A94" s="41">
        <f t="shared" ref="A94:A122" si="20">+A93+0.01</f>
        <v>11.01</v>
      </c>
      <c r="B94" s="42" t="s">
        <v>84</v>
      </c>
      <c r="C94" s="17">
        <v>4</v>
      </c>
      <c r="D94" s="43" t="s">
        <v>10</v>
      </c>
      <c r="E94" s="17"/>
      <c r="F94" s="17">
        <f t="shared" ref="F94:F122" si="21">ROUNDUP(C94*E94,2)</f>
        <v>0</v>
      </c>
      <c r="G94" s="44"/>
    </row>
    <row r="95" spans="1:7">
      <c r="A95" s="26">
        <f t="shared" si="20"/>
        <v>11.02</v>
      </c>
      <c r="B95" s="27" t="s">
        <v>85</v>
      </c>
      <c r="C95" s="28">
        <v>4</v>
      </c>
      <c r="D95" s="29" t="s">
        <v>10</v>
      </c>
      <c r="E95" s="28"/>
      <c r="F95" s="28">
        <f t="shared" si="21"/>
        <v>0</v>
      </c>
      <c r="G95" s="30"/>
    </row>
    <row r="96" spans="1:7">
      <c r="A96" s="45">
        <f t="shared" si="20"/>
        <v>11.03</v>
      </c>
      <c r="B96" s="27" t="s">
        <v>86</v>
      </c>
      <c r="C96" s="28">
        <v>1</v>
      </c>
      <c r="D96" s="29" t="s">
        <v>10</v>
      </c>
      <c r="E96" s="28"/>
      <c r="F96" s="28">
        <f t="shared" si="21"/>
        <v>0</v>
      </c>
      <c r="G96" s="30"/>
    </row>
    <row r="97" spans="1:7">
      <c r="A97" s="45">
        <f t="shared" si="20"/>
        <v>11.04</v>
      </c>
      <c r="B97" s="27" t="s">
        <v>87</v>
      </c>
      <c r="C97" s="28">
        <v>2</v>
      </c>
      <c r="D97" s="29" t="s">
        <v>10</v>
      </c>
      <c r="E97" s="28"/>
      <c r="F97" s="28">
        <f t="shared" si="21"/>
        <v>0</v>
      </c>
      <c r="G97" s="30"/>
    </row>
    <row r="98" spans="1:7">
      <c r="A98" s="45">
        <f t="shared" si="20"/>
        <v>11.049999999999999</v>
      </c>
      <c r="B98" s="27" t="s">
        <v>88</v>
      </c>
      <c r="C98" s="28">
        <v>2</v>
      </c>
      <c r="D98" s="29" t="s">
        <v>10</v>
      </c>
      <c r="E98" s="28"/>
      <c r="F98" s="28">
        <f t="shared" si="21"/>
        <v>0</v>
      </c>
      <c r="G98" s="30"/>
    </row>
    <row r="99" spans="1:7">
      <c r="A99" s="45">
        <f t="shared" si="20"/>
        <v>11.059999999999999</v>
      </c>
      <c r="B99" s="27" t="s">
        <v>89</v>
      </c>
      <c r="C99" s="28">
        <v>1</v>
      </c>
      <c r="D99" s="29" t="s">
        <v>10</v>
      </c>
      <c r="E99" s="28"/>
      <c r="F99" s="28">
        <f t="shared" si="21"/>
        <v>0</v>
      </c>
      <c r="G99" s="30"/>
    </row>
    <row r="100" spans="1:7">
      <c r="A100" s="45">
        <f t="shared" si="20"/>
        <v>11.069999999999999</v>
      </c>
      <c r="B100" s="27" t="s">
        <v>90</v>
      </c>
      <c r="C100" s="28">
        <v>9</v>
      </c>
      <c r="D100" s="29" t="s">
        <v>10</v>
      </c>
      <c r="E100" s="28"/>
      <c r="F100" s="28">
        <f t="shared" si="21"/>
        <v>0</v>
      </c>
      <c r="G100" s="30"/>
    </row>
    <row r="101" spans="1:7">
      <c r="A101" s="45">
        <f t="shared" si="20"/>
        <v>11.079999999999998</v>
      </c>
      <c r="B101" s="27" t="s">
        <v>91</v>
      </c>
      <c r="C101" s="28">
        <v>3</v>
      </c>
      <c r="D101" s="29" t="s">
        <v>10</v>
      </c>
      <c r="E101" s="28"/>
      <c r="F101" s="28">
        <f t="shared" si="21"/>
        <v>0</v>
      </c>
      <c r="G101" s="30"/>
    </row>
    <row r="102" spans="1:7">
      <c r="A102" s="45">
        <f t="shared" si="20"/>
        <v>11.089999999999998</v>
      </c>
      <c r="B102" s="27" t="s">
        <v>92</v>
      </c>
      <c r="C102" s="28">
        <v>3</v>
      </c>
      <c r="D102" s="29" t="s">
        <v>10</v>
      </c>
      <c r="E102" s="28"/>
      <c r="F102" s="28">
        <f t="shared" si="21"/>
        <v>0</v>
      </c>
      <c r="G102" s="30"/>
    </row>
    <row r="103" spans="1:7">
      <c r="A103" s="45">
        <f t="shared" si="20"/>
        <v>11.099999999999998</v>
      </c>
      <c r="B103" s="27" t="s">
        <v>93</v>
      </c>
      <c r="C103" s="28">
        <v>40</v>
      </c>
      <c r="D103" s="29" t="s">
        <v>94</v>
      </c>
      <c r="E103" s="28"/>
      <c r="F103" s="28">
        <f t="shared" si="21"/>
        <v>0</v>
      </c>
      <c r="G103" s="30"/>
    </row>
    <row r="104" spans="1:7">
      <c r="A104" s="97">
        <f t="shared" si="20"/>
        <v>11.109999999999998</v>
      </c>
      <c r="B104" s="36" t="s">
        <v>95</v>
      </c>
      <c r="C104" s="37">
        <v>25</v>
      </c>
      <c r="D104" s="38" t="s">
        <v>94</v>
      </c>
      <c r="E104" s="37"/>
      <c r="F104" s="37">
        <f t="shared" si="21"/>
        <v>0</v>
      </c>
      <c r="G104" s="39"/>
    </row>
    <row r="105" spans="1:7" ht="13.5" thickBot="1">
      <c r="A105" s="92">
        <f t="shared" si="20"/>
        <v>11.119999999999997</v>
      </c>
      <c r="B105" s="60" t="s">
        <v>96</v>
      </c>
      <c r="C105" s="61">
        <v>14</v>
      </c>
      <c r="D105" s="62" t="s">
        <v>94</v>
      </c>
      <c r="E105" s="61"/>
      <c r="F105" s="61">
        <f t="shared" si="21"/>
        <v>0</v>
      </c>
      <c r="G105" s="63"/>
    </row>
    <row r="106" spans="1:7">
      <c r="A106" s="91">
        <f t="shared" si="20"/>
        <v>11.129999999999997</v>
      </c>
      <c r="B106" s="49" t="s">
        <v>97</v>
      </c>
      <c r="C106" s="24">
        <v>30</v>
      </c>
      <c r="D106" s="50" t="s">
        <v>94</v>
      </c>
      <c r="E106" s="24"/>
      <c r="F106" s="24">
        <f t="shared" si="21"/>
        <v>0</v>
      </c>
      <c r="G106" s="51"/>
    </row>
    <row r="107" spans="1:7">
      <c r="A107" s="45">
        <f t="shared" si="20"/>
        <v>11.139999999999997</v>
      </c>
      <c r="B107" s="27" t="s">
        <v>98</v>
      </c>
      <c r="C107" s="28">
        <v>12</v>
      </c>
      <c r="D107" s="29" t="s">
        <v>94</v>
      </c>
      <c r="E107" s="28"/>
      <c r="F107" s="28">
        <f t="shared" si="21"/>
        <v>0</v>
      </c>
      <c r="G107" s="30"/>
    </row>
    <row r="108" spans="1:7">
      <c r="A108" s="45">
        <f>+A106+0.01</f>
        <v>11.139999999999997</v>
      </c>
      <c r="B108" s="27" t="s">
        <v>99</v>
      </c>
      <c r="C108" s="28">
        <v>10</v>
      </c>
      <c r="D108" s="29" t="s">
        <v>94</v>
      </c>
      <c r="E108" s="28"/>
      <c r="F108" s="28">
        <f t="shared" si="21"/>
        <v>0</v>
      </c>
      <c r="G108" s="30"/>
    </row>
    <row r="109" spans="1:7">
      <c r="A109" s="45">
        <f t="shared" si="20"/>
        <v>11.149999999999997</v>
      </c>
      <c r="B109" s="27" t="s">
        <v>100</v>
      </c>
      <c r="C109" s="28">
        <v>4</v>
      </c>
      <c r="D109" s="29" t="s">
        <v>10</v>
      </c>
      <c r="E109" s="28"/>
      <c r="F109" s="28">
        <f t="shared" si="21"/>
        <v>0</v>
      </c>
      <c r="G109" s="30"/>
    </row>
    <row r="110" spans="1:7">
      <c r="A110" s="45">
        <f t="shared" si="20"/>
        <v>11.159999999999997</v>
      </c>
      <c r="B110" s="27" t="s">
        <v>101</v>
      </c>
      <c r="C110" s="28">
        <v>7</v>
      </c>
      <c r="D110" s="29" t="s">
        <v>10</v>
      </c>
      <c r="E110" s="28"/>
      <c r="F110" s="28">
        <f t="shared" si="21"/>
        <v>0</v>
      </c>
      <c r="G110" s="30"/>
    </row>
    <row r="111" spans="1:7">
      <c r="A111" s="45">
        <f t="shared" si="20"/>
        <v>11.169999999999996</v>
      </c>
      <c r="B111" s="27" t="s">
        <v>102</v>
      </c>
      <c r="C111" s="28">
        <v>2</v>
      </c>
      <c r="D111" s="29" t="s">
        <v>10</v>
      </c>
      <c r="E111" s="28"/>
      <c r="F111" s="28">
        <f t="shared" si="21"/>
        <v>0</v>
      </c>
      <c r="G111" s="30"/>
    </row>
    <row r="112" spans="1:7">
      <c r="A112" s="45">
        <f t="shared" si="20"/>
        <v>11.179999999999996</v>
      </c>
      <c r="B112" s="27" t="s">
        <v>103</v>
      </c>
      <c r="C112" s="28">
        <v>6</v>
      </c>
      <c r="D112" s="29" t="s">
        <v>10</v>
      </c>
      <c r="E112" s="28"/>
      <c r="F112" s="28">
        <f t="shared" si="21"/>
        <v>0</v>
      </c>
      <c r="G112" s="30"/>
    </row>
    <row r="113" spans="1:8">
      <c r="A113" s="45">
        <f t="shared" si="20"/>
        <v>11.189999999999996</v>
      </c>
      <c r="B113" s="27" t="s">
        <v>104</v>
      </c>
      <c r="C113" s="28">
        <v>2</v>
      </c>
      <c r="D113" s="29" t="s">
        <v>10</v>
      </c>
      <c r="E113" s="28"/>
      <c r="F113" s="28">
        <f t="shared" si="21"/>
        <v>0</v>
      </c>
      <c r="G113" s="30"/>
    </row>
    <row r="114" spans="1:8">
      <c r="A114" s="45">
        <f t="shared" si="20"/>
        <v>11.199999999999996</v>
      </c>
      <c r="B114" s="27" t="s">
        <v>105</v>
      </c>
      <c r="C114" s="28">
        <v>3</v>
      </c>
      <c r="D114" s="29" t="s">
        <v>10</v>
      </c>
      <c r="E114" s="28"/>
      <c r="F114" s="28">
        <f t="shared" si="21"/>
        <v>0</v>
      </c>
      <c r="G114" s="30"/>
    </row>
    <row r="115" spans="1:8">
      <c r="A115" s="45">
        <f t="shared" si="20"/>
        <v>11.209999999999996</v>
      </c>
      <c r="B115" s="27" t="s">
        <v>106</v>
      </c>
      <c r="C115" s="28">
        <v>1</v>
      </c>
      <c r="D115" s="29" t="s">
        <v>10</v>
      </c>
      <c r="E115" s="28"/>
      <c r="F115" s="28">
        <f t="shared" si="21"/>
        <v>0</v>
      </c>
      <c r="G115" s="30"/>
    </row>
    <row r="116" spans="1:8" ht="25.5">
      <c r="A116" s="45">
        <f t="shared" si="20"/>
        <v>11.219999999999995</v>
      </c>
      <c r="B116" s="27" t="s">
        <v>107</v>
      </c>
      <c r="C116" s="28">
        <v>1</v>
      </c>
      <c r="D116" s="29" t="s">
        <v>10</v>
      </c>
      <c r="E116" s="28"/>
      <c r="F116" s="28">
        <f t="shared" si="21"/>
        <v>0</v>
      </c>
      <c r="G116" s="30"/>
    </row>
    <row r="117" spans="1:8" ht="25.5">
      <c r="A117" s="45">
        <f t="shared" si="20"/>
        <v>11.229999999999995</v>
      </c>
      <c r="B117" s="27" t="s">
        <v>108</v>
      </c>
      <c r="C117" s="28">
        <v>1</v>
      </c>
      <c r="D117" s="29" t="s">
        <v>10</v>
      </c>
      <c r="E117" s="28"/>
      <c r="F117" s="28">
        <f t="shared" si="21"/>
        <v>0</v>
      </c>
      <c r="G117" s="30"/>
    </row>
    <row r="118" spans="1:8">
      <c r="A118" s="45">
        <f t="shared" si="20"/>
        <v>11.239999999999995</v>
      </c>
      <c r="B118" s="27" t="s">
        <v>109</v>
      </c>
      <c r="C118" s="28">
        <v>2</v>
      </c>
      <c r="D118" s="29" t="s">
        <v>10</v>
      </c>
      <c r="E118" s="28"/>
      <c r="F118" s="28">
        <f t="shared" si="21"/>
        <v>0</v>
      </c>
      <c r="G118" s="30"/>
    </row>
    <row r="119" spans="1:8">
      <c r="A119" s="45">
        <f t="shared" si="20"/>
        <v>11.249999999999995</v>
      </c>
      <c r="B119" s="27" t="s">
        <v>110</v>
      </c>
      <c r="C119" s="28">
        <v>4</v>
      </c>
      <c r="D119" s="29" t="s">
        <v>10</v>
      </c>
      <c r="E119" s="28"/>
      <c r="F119" s="28">
        <f t="shared" si="21"/>
        <v>0</v>
      </c>
      <c r="G119" s="30"/>
    </row>
    <row r="120" spans="1:8">
      <c r="A120" s="45">
        <f t="shared" si="20"/>
        <v>11.259999999999994</v>
      </c>
      <c r="B120" s="27" t="s">
        <v>111</v>
      </c>
      <c r="C120" s="28">
        <v>2</v>
      </c>
      <c r="D120" s="29" t="s">
        <v>10</v>
      </c>
      <c r="E120" s="28"/>
      <c r="F120" s="28">
        <f t="shared" si="21"/>
        <v>0</v>
      </c>
      <c r="G120" s="30"/>
    </row>
    <row r="121" spans="1:8">
      <c r="A121" s="45">
        <f t="shared" si="20"/>
        <v>11.269999999999994</v>
      </c>
      <c r="B121" s="27" t="s">
        <v>112</v>
      </c>
      <c r="C121" s="28">
        <v>1</v>
      </c>
      <c r="D121" s="29" t="s">
        <v>10</v>
      </c>
      <c r="E121" s="28"/>
      <c r="F121" s="28">
        <f t="shared" si="21"/>
        <v>0</v>
      </c>
      <c r="G121" s="30"/>
    </row>
    <row r="122" spans="1:8">
      <c r="A122" s="45">
        <f t="shared" si="20"/>
        <v>11.279999999999994</v>
      </c>
      <c r="B122" s="27" t="s">
        <v>113</v>
      </c>
      <c r="C122" s="28">
        <v>1</v>
      </c>
      <c r="D122" s="29" t="s">
        <v>10</v>
      </c>
      <c r="E122" s="28"/>
      <c r="F122" s="28">
        <f t="shared" si="21"/>
        <v>0</v>
      </c>
      <c r="G122" s="30"/>
    </row>
    <row r="123" spans="1:8">
      <c r="A123" s="26"/>
      <c r="B123" s="27"/>
      <c r="C123" s="28"/>
      <c r="D123" s="29"/>
      <c r="E123" s="28"/>
      <c r="F123" s="28"/>
      <c r="G123" s="30"/>
    </row>
    <row r="124" spans="1:8" ht="13.5" thickBot="1">
      <c r="A124" s="31">
        <f>A93+1</f>
        <v>12</v>
      </c>
      <c r="B124" s="32" t="s">
        <v>114</v>
      </c>
      <c r="C124" s="33"/>
      <c r="D124" s="34"/>
      <c r="E124" s="33"/>
      <c r="F124" s="33"/>
      <c r="G124" s="35">
        <f>+SUM(F125:F129)</f>
        <v>0</v>
      </c>
    </row>
    <row r="125" spans="1:8" ht="12" customHeight="1">
      <c r="A125" s="45">
        <f t="shared" ref="A125:A129" si="22">+A124+0.01</f>
        <v>12.01</v>
      </c>
      <c r="B125" s="46" t="s">
        <v>115</v>
      </c>
      <c r="C125" s="28">
        <f>3.05*3.28</f>
        <v>10.004</v>
      </c>
      <c r="D125" s="29" t="s">
        <v>116</v>
      </c>
      <c r="E125" s="28"/>
      <c r="F125" s="28">
        <f t="shared" ref="F125:F129" si="23">ROUNDUP(C125*E125,2)</f>
        <v>0</v>
      </c>
      <c r="G125" s="30"/>
      <c r="H125" s="47"/>
    </row>
    <row r="126" spans="1:8" ht="12" customHeight="1">
      <c r="A126" s="45">
        <f t="shared" si="22"/>
        <v>12.02</v>
      </c>
      <c r="B126" s="46" t="s">
        <v>117</v>
      </c>
      <c r="C126" s="28">
        <f>3.95*3.28</f>
        <v>12.956</v>
      </c>
      <c r="D126" s="29" t="s">
        <v>116</v>
      </c>
      <c r="E126" s="28"/>
      <c r="F126" s="28">
        <f t="shared" si="23"/>
        <v>0</v>
      </c>
      <c r="G126" s="30"/>
      <c r="H126" s="47"/>
    </row>
    <row r="127" spans="1:8" ht="12" customHeight="1">
      <c r="A127" s="45">
        <f t="shared" si="22"/>
        <v>12.03</v>
      </c>
      <c r="B127" s="46" t="s">
        <v>118</v>
      </c>
      <c r="C127" s="28">
        <f>3.05*0.7</f>
        <v>2.1349999999999998</v>
      </c>
      <c r="D127" s="29" t="s">
        <v>5</v>
      </c>
      <c r="E127" s="28"/>
      <c r="F127" s="28">
        <f t="shared" si="23"/>
        <v>0</v>
      </c>
      <c r="G127" s="30"/>
      <c r="H127" s="47"/>
    </row>
    <row r="128" spans="1:8" ht="12" customHeight="1">
      <c r="A128" s="45">
        <f t="shared" si="22"/>
        <v>12.04</v>
      </c>
      <c r="B128" s="46" t="s">
        <v>119</v>
      </c>
      <c r="C128" s="28">
        <f>5.65*4</f>
        <v>22.6</v>
      </c>
      <c r="D128" s="29" t="s">
        <v>43</v>
      </c>
      <c r="E128" s="28"/>
      <c r="F128" s="28">
        <f t="shared" si="23"/>
        <v>0</v>
      </c>
      <c r="G128" s="30"/>
      <c r="H128" s="47"/>
    </row>
    <row r="129" spans="1:8" ht="12" customHeight="1">
      <c r="A129" s="45">
        <f t="shared" si="22"/>
        <v>12.049999999999999</v>
      </c>
      <c r="B129" s="46" t="s">
        <v>120</v>
      </c>
      <c r="C129" s="28">
        <f>2.05*5.65</f>
        <v>11.5825</v>
      </c>
      <c r="D129" s="29" t="s">
        <v>5</v>
      </c>
      <c r="E129" s="28"/>
      <c r="F129" s="28">
        <f t="shared" si="23"/>
        <v>0</v>
      </c>
      <c r="G129" s="30"/>
      <c r="H129" s="47"/>
    </row>
    <row r="130" spans="1:8">
      <c r="A130" s="45"/>
      <c r="B130" s="27"/>
      <c r="C130" s="28"/>
      <c r="D130" s="29"/>
      <c r="E130" s="28"/>
      <c r="F130" s="28"/>
      <c r="G130" s="30"/>
    </row>
    <row r="131" spans="1:8" ht="13.5" thickBot="1">
      <c r="A131" s="31">
        <f>+A124+1</f>
        <v>13</v>
      </c>
      <c r="B131" s="32" t="s">
        <v>121</v>
      </c>
      <c r="C131" s="33"/>
      <c r="D131" s="34"/>
      <c r="E131" s="33"/>
      <c r="F131" s="33"/>
      <c r="G131" s="35">
        <f>+SUM(F132:F134)</f>
        <v>0</v>
      </c>
    </row>
    <row r="132" spans="1:8">
      <c r="A132" s="48">
        <f t="shared" ref="A132:A134" si="24">+A131+0.01</f>
        <v>13.01</v>
      </c>
      <c r="B132" s="49" t="s">
        <v>122</v>
      </c>
      <c r="C132" s="24">
        <f>425*0.25+60*5.6*0.25+55*5.6*0.25</f>
        <v>267.25</v>
      </c>
      <c r="D132" s="50" t="s">
        <v>5</v>
      </c>
      <c r="E132" s="24"/>
      <c r="F132" s="24">
        <f t="shared" ref="F132:F134" si="25">ROUNDUP(C132*E132,2)</f>
        <v>0</v>
      </c>
      <c r="G132" s="51"/>
    </row>
    <row r="133" spans="1:8">
      <c r="A133" s="45">
        <f t="shared" si="24"/>
        <v>13.02</v>
      </c>
      <c r="B133" s="49" t="s">
        <v>123</v>
      </c>
      <c r="C133" s="24">
        <f>425+55*5.6</f>
        <v>733</v>
      </c>
      <c r="D133" s="50" t="s">
        <v>5</v>
      </c>
      <c r="E133" s="24"/>
      <c r="F133" s="24">
        <f t="shared" si="25"/>
        <v>0</v>
      </c>
      <c r="G133" s="51"/>
    </row>
    <row r="134" spans="1:8">
      <c r="A134" s="45">
        <f t="shared" si="24"/>
        <v>13.03</v>
      </c>
      <c r="B134" s="49" t="s">
        <v>124</v>
      </c>
      <c r="C134" s="24">
        <f>+C133</f>
        <v>733</v>
      </c>
      <c r="D134" s="50" t="s">
        <v>5</v>
      </c>
      <c r="E134" s="24"/>
      <c r="F134" s="24">
        <f t="shared" si="25"/>
        <v>0</v>
      </c>
      <c r="G134" s="51"/>
    </row>
    <row r="135" spans="1:8">
      <c r="A135" s="45"/>
      <c r="B135" s="49"/>
      <c r="C135" s="24"/>
      <c r="D135" s="50"/>
      <c r="E135" s="24"/>
      <c r="F135" s="24"/>
      <c r="G135" s="51"/>
    </row>
    <row r="136" spans="1:8" ht="13.5" thickBot="1">
      <c r="A136" s="31">
        <f>A131+1</f>
        <v>14</v>
      </c>
      <c r="B136" s="32" t="s">
        <v>125</v>
      </c>
      <c r="C136" s="33"/>
      <c r="D136" s="34"/>
      <c r="E136" s="33"/>
      <c r="F136" s="33"/>
      <c r="G136" s="35">
        <f>+SUM(F137:F142)</f>
        <v>0</v>
      </c>
    </row>
    <row r="137" spans="1:8">
      <c r="A137" s="45">
        <f t="shared" ref="A137:A142" si="26">+A136+0.01</f>
        <v>14.01</v>
      </c>
      <c r="B137" s="49" t="s">
        <v>126</v>
      </c>
      <c r="C137" s="24">
        <v>50</v>
      </c>
      <c r="D137" s="50" t="s">
        <v>5</v>
      </c>
      <c r="E137" s="24"/>
      <c r="F137" s="24">
        <f t="shared" ref="F137:F142" si="27">ROUNDUP(C137*E137,2)</f>
        <v>0</v>
      </c>
      <c r="G137" s="51"/>
    </row>
    <row r="138" spans="1:8" ht="25.5">
      <c r="A138" s="45">
        <f t="shared" si="26"/>
        <v>14.02</v>
      </c>
      <c r="B138" s="49" t="s">
        <v>127</v>
      </c>
      <c r="C138" s="24">
        <f>55+25</f>
        <v>80</v>
      </c>
      <c r="D138" s="50" t="s">
        <v>5</v>
      </c>
      <c r="E138" s="24"/>
      <c r="F138" s="24">
        <f t="shared" si="27"/>
        <v>0</v>
      </c>
      <c r="G138" s="51"/>
    </row>
    <row r="139" spans="1:8">
      <c r="A139" s="45">
        <f t="shared" si="26"/>
        <v>14.03</v>
      </c>
      <c r="B139" s="49" t="s">
        <v>128</v>
      </c>
      <c r="C139" s="24">
        <v>200</v>
      </c>
      <c r="D139" s="50" t="s">
        <v>5</v>
      </c>
      <c r="E139" s="24"/>
      <c r="F139" s="24">
        <f t="shared" si="27"/>
        <v>0</v>
      </c>
      <c r="G139" s="51"/>
    </row>
    <row r="140" spans="1:8">
      <c r="A140" s="45">
        <f t="shared" si="26"/>
        <v>14.04</v>
      </c>
      <c r="B140" s="49" t="s">
        <v>129</v>
      </c>
      <c r="C140" s="24">
        <v>200</v>
      </c>
      <c r="D140" s="50" t="s">
        <v>94</v>
      </c>
      <c r="E140" s="24"/>
      <c r="F140" s="24">
        <f t="shared" si="27"/>
        <v>0</v>
      </c>
      <c r="G140" s="51"/>
    </row>
    <row r="141" spans="1:8">
      <c r="A141" s="45">
        <f t="shared" si="26"/>
        <v>14.049999999999999</v>
      </c>
      <c r="B141" s="49" t="s">
        <v>130</v>
      </c>
      <c r="C141" s="24">
        <v>11</v>
      </c>
      <c r="D141" s="50" t="s">
        <v>94</v>
      </c>
      <c r="E141" s="24"/>
      <c r="F141" s="24">
        <f t="shared" si="27"/>
        <v>0</v>
      </c>
      <c r="G141" s="51"/>
    </row>
    <row r="142" spans="1:8">
      <c r="A142" s="45">
        <f t="shared" si="26"/>
        <v>14.059999999999999</v>
      </c>
      <c r="B142" s="49" t="s">
        <v>131</v>
      </c>
      <c r="C142" s="24">
        <v>12</v>
      </c>
      <c r="D142" s="50" t="s">
        <v>5</v>
      </c>
      <c r="E142" s="24"/>
      <c r="F142" s="24">
        <f t="shared" si="27"/>
        <v>0</v>
      </c>
      <c r="G142" s="51"/>
    </row>
    <row r="143" spans="1:8">
      <c r="A143" s="45"/>
      <c r="B143" s="49"/>
      <c r="C143" s="24"/>
      <c r="D143" s="50"/>
      <c r="E143" s="24"/>
      <c r="F143" s="24"/>
      <c r="G143" s="51"/>
    </row>
    <row r="144" spans="1:8" ht="13.5" thickBot="1">
      <c r="A144" s="31">
        <f>+A136+1</f>
        <v>15</v>
      </c>
      <c r="B144" s="32" t="s">
        <v>132</v>
      </c>
      <c r="C144" s="33"/>
      <c r="D144" s="34"/>
      <c r="E144" s="33"/>
      <c r="F144" s="33"/>
      <c r="G144" s="35">
        <f>SUBTOTAL(9,F145:F164)</f>
        <v>0</v>
      </c>
    </row>
    <row r="145" spans="1:12">
      <c r="A145" s="52">
        <f t="shared" ref="A145:A164" si="28">+A144+0.01</f>
        <v>15.01</v>
      </c>
      <c r="B145" s="53" t="s">
        <v>133</v>
      </c>
      <c r="C145" s="17">
        <v>18</v>
      </c>
      <c r="D145" s="43" t="s">
        <v>10</v>
      </c>
      <c r="E145" s="17"/>
      <c r="F145" s="17">
        <f t="shared" ref="F145:F164" si="29">ROUNDUP(C145*E145,2)</f>
        <v>0</v>
      </c>
      <c r="G145" s="44"/>
    </row>
    <row r="146" spans="1:12">
      <c r="A146" s="45">
        <f t="shared" si="28"/>
        <v>15.02</v>
      </c>
      <c r="B146" s="54" t="s">
        <v>134</v>
      </c>
      <c r="C146" s="55">
        <v>55</v>
      </c>
      <c r="D146" s="29" t="s">
        <v>10</v>
      </c>
      <c r="E146" s="28"/>
      <c r="F146" s="28">
        <f t="shared" si="29"/>
        <v>0</v>
      </c>
      <c r="G146" s="30"/>
      <c r="J146" s="56"/>
      <c r="L146" s="5"/>
    </row>
    <row r="147" spans="1:12">
      <c r="A147" s="45">
        <f t="shared" si="28"/>
        <v>15.03</v>
      </c>
      <c r="B147" s="57" t="s">
        <v>135</v>
      </c>
      <c r="C147" s="55">
        <v>6</v>
      </c>
      <c r="D147" s="29" t="s">
        <v>10</v>
      </c>
      <c r="E147" s="28"/>
      <c r="F147" s="28">
        <f t="shared" si="29"/>
        <v>0</v>
      </c>
      <c r="G147" s="30"/>
      <c r="J147" s="56"/>
      <c r="L147" s="5"/>
    </row>
    <row r="148" spans="1:12">
      <c r="A148" s="97">
        <f t="shared" si="28"/>
        <v>15.04</v>
      </c>
      <c r="B148" s="98" t="s">
        <v>136</v>
      </c>
      <c r="C148" s="99">
        <v>5</v>
      </c>
      <c r="D148" s="38" t="s">
        <v>10</v>
      </c>
      <c r="E148" s="37"/>
      <c r="F148" s="37">
        <f t="shared" si="29"/>
        <v>0</v>
      </c>
      <c r="G148" s="39"/>
      <c r="J148" s="56"/>
      <c r="L148" s="5"/>
    </row>
    <row r="149" spans="1:12">
      <c r="A149" s="45">
        <f t="shared" si="28"/>
        <v>15.049999999999999</v>
      </c>
      <c r="B149" s="57" t="s">
        <v>137</v>
      </c>
      <c r="C149" s="55">
        <v>7</v>
      </c>
      <c r="D149" s="29" t="s">
        <v>10</v>
      </c>
      <c r="E149" s="28"/>
      <c r="F149" s="28">
        <f t="shared" si="29"/>
        <v>0</v>
      </c>
      <c r="G149" s="30"/>
      <c r="J149" s="56"/>
      <c r="L149" s="5"/>
    </row>
    <row r="150" spans="1:12" ht="13.5" thickBot="1">
      <c r="A150" s="92">
        <f t="shared" si="28"/>
        <v>15.059999999999999</v>
      </c>
      <c r="B150" s="95" t="s">
        <v>138</v>
      </c>
      <c r="C150" s="96">
        <v>3</v>
      </c>
      <c r="D150" s="62" t="s">
        <v>10</v>
      </c>
      <c r="E150" s="61"/>
      <c r="F150" s="61">
        <f t="shared" si="29"/>
        <v>0</v>
      </c>
      <c r="G150" s="63"/>
      <c r="J150" s="56"/>
      <c r="L150" s="5"/>
    </row>
    <row r="151" spans="1:12">
      <c r="A151" s="91">
        <f t="shared" si="28"/>
        <v>15.069999999999999</v>
      </c>
      <c r="B151" s="93" t="s">
        <v>163</v>
      </c>
      <c r="C151" s="94">
        <v>5</v>
      </c>
      <c r="D151" s="50" t="s">
        <v>10</v>
      </c>
      <c r="E151" s="24"/>
      <c r="F151" s="24">
        <f t="shared" si="29"/>
        <v>0</v>
      </c>
      <c r="G151" s="51"/>
      <c r="J151" s="56"/>
      <c r="L151" s="5"/>
    </row>
    <row r="152" spans="1:12">
      <c r="A152" s="45">
        <f t="shared" si="28"/>
        <v>15.079999999999998</v>
      </c>
      <c r="B152" s="57" t="s">
        <v>164</v>
      </c>
      <c r="C152" s="55">
        <v>6</v>
      </c>
      <c r="D152" s="29" t="s">
        <v>10</v>
      </c>
      <c r="E152" s="28"/>
      <c r="F152" s="28">
        <f t="shared" si="29"/>
        <v>0</v>
      </c>
      <c r="G152" s="30"/>
      <c r="J152" s="56"/>
      <c r="L152" s="5"/>
    </row>
    <row r="153" spans="1:12">
      <c r="A153" s="45">
        <f t="shared" si="28"/>
        <v>15.089999999999998</v>
      </c>
      <c r="B153" s="57" t="s">
        <v>139</v>
      </c>
      <c r="C153" s="55">
        <v>2</v>
      </c>
      <c r="D153" s="29" t="s">
        <v>10</v>
      </c>
      <c r="E153" s="28"/>
      <c r="F153" s="28">
        <f t="shared" si="29"/>
        <v>0</v>
      </c>
      <c r="G153" s="30"/>
      <c r="J153" s="56"/>
      <c r="L153" s="5"/>
    </row>
    <row r="154" spans="1:12">
      <c r="A154" s="45">
        <f t="shared" si="28"/>
        <v>15.099999999999998</v>
      </c>
      <c r="B154" s="57" t="s">
        <v>140</v>
      </c>
      <c r="C154" s="55">
        <v>4</v>
      </c>
      <c r="D154" s="29" t="s">
        <v>10</v>
      </c>
      <c r="E154" s="28"/>
      <c r="F154" s="28">
        <f t="shared" si="29"/>
        <v>0</v>
      </c>
      <c r="G154" s="30"/>
      <c r="L154" s="5"/>
    </row>
    <row r="155" spans="1:12">
      <c r="A155" s="45">
        <f t="shared" si="28"/>
        <v>15.109999999999998</v>
      </c>
      <c r="B155" s="57" t="s">
        <v>141</v>
      </c>
      <c r="C155" s="55">
        <v>4</v>
      </c>
      <c r="D155" s="29" t="s">
        <v>10</v>
      </c>
      <c r="E155" s="28"/>
      <c r="F155" s="28">
        <f t="shared" si="29"/>
        <v>0</v>
      </c>
      <c r="G155" s="30"/>
      <c r="L155" s="5"/>
    </row>
    <row r="156" spans="1:12">
      <c r="A156" s="45">
        <f t="shared" si="28"/>
        <v>15.119999999999997</v>
      </c>
      <c r="B156" s="57" t="s">
        <v>142</v>
      </c>
      <c r="C156" s="55">
        <v>1</v>
      </c>
      <c r="D156" s="29" t="s">
        <v>10</v>
      </c>
      <c r="E156" s="28"/>
      <c r="F156" s="28">
        <f t="shared" si="29"/>
        <v>0</v>
      </c>
      <c r="G156" s="30"/>
      <c r="L156" s="5"/>
    </row>
    <row r="157" spans="1:12">
      <c r="A157" s="45">
        <f t="shared" si="28"/>
        <v>15.129999999999997</v>
      </c>
      <c r="B157" s="57" t="s">
        <v>143</v>
      </c>
      <c r="C157" s="55">
        <v>4</v>
      </c>
      <c r="D157" s="29" t="s">
        <v>10</v>
      </c>
      <c r="E157" s="28"/>
      <c r="F157" s="28">
        <f t="shared" si="29"/>
        <v>0</v>
      </c>
      <c r="G157" s="30"/>
      <c r="L157" s="5"/>
    </row>
    <row r="158" spans="1:12">
      <c r="A158" s="45">
        <f t="shared" si="28"/>
        <v>15.139999999999997</v>
      </c>
      <c r="B158" s="57" t="s">
        <v>144</v>
      </c>
      <c r="C158" s="55">
        <v>2</v>
      </c>
      <c r="D158" s="29" t="s">
        <v>10</v>
      </c>
      <c r="E158" s="28"/>
      <c r="F158" s="28">
        <f t="shared" si="29"/>
        <v>0</v>
      </c>
      <c r="G158" s="30"/>
      <c r="L158" s="5"/>
    </row>
    <row r="159" spans="1:12">
      <c r="A159" s="45">
        <f t="shared" si="28"/>
        <v>15.149999999999997</v>
      </c>
      <c r="B159" s="57" t="s">
        <v>145</v>
      </c>
      <c r="C159" s="55">
        <v>1</v>
      </c>
      <c r="D159" s="29" t="s">
        <v>10</v>
      </c>
      <c r="E159" s="28"/>
      <c r="F159" s="28">
        <f t="shared" si="29"/>
        <v>0</v>
      </c>
      <c r="G159" s="30"/>
      <c r="L159" s="5"/>
    </row>
    <row r="160" spans="1:12">
      <c r="A160" s="45">
        <f t="shared" si="28"/>
        <v>15.159999999999997</v>
      </c>
      <c r="B160" s="57" t="s">
        <v>162</v>
      </c>
      <c r="C160" s="55">
        <v>1</v>
      </c>
      <c r="D160" s="29" t="s">
        <v>10</v>
      </c>
      <c r="E160" s="28"/>
      <c r="F160" s="28">
        <f t="shared" si="29"/>
        <v>0</v>
      </c>
      <c r="G160" s="30"/>
      <c r="L160" s="5"/>
    </row>
    <row r="161" spans="1:12">
      <c r="A161" s="45">
        <f t="shared" si="28"/>
        <v>15.169999999999996</v>
      </c>
      <c r="B161" s="57" t="s">
        <v>146</v>
      </c>
      <c r="C161" s="55">
        <v>1</v>
      </c>
      <c r="D161" s="29" t="s">
        <v>10</v>
      </c>
      <c r="E161" s="28"/>
      <c r="F161" s="28">
        <f t="shared" si="29"/>
        <v>0</v>
      </c>
      <c r="G161" s="30"/>
      <c r="L161" s="5"/>
    </row>
    <row r="162" spans="1:12" ht="63.75">
      <c r="A162" s="45">
        <f t="shared" si="28"/>
        <v>15.179999999999996</v>
      </c>
      <c r="B162" s="57" t="s">
        <v>147</v>
      </c>
      <c r="C162" s="58">
        <v>150</v>
      </c>
      <c r="D162" s="29" t="s">
        <v>116</v>
      </c>
      <c r="E162" s="28"/>
      <c r="F162" s="28">
        <f t="shared" si="29"/>
        <v>0</v>
      </c>
      <c r="G162" s="30"/>
    </row>
    <row r="163" spans="1:12">
      <c r="A163" s="45">
        <f t="shared" si="28"/>
        <v>15.189999999999996</v>
      </c>
      <c r="B163" s="57" t="s">
        <v>148</v>
      </c>
      <c r="C163" s="55">
        <v>6</v>
      </c>
      <c r="D163" s="29" t="s">
        <v>10</v>
      </c>
      <c r="E163" s="28"/>
      <c r="F163" s="28">
        <f t="shared" si="29"/>
        <v>0</v>
      </c>
      <c r="G163" s="30"/>
    </row>
    <row r="164" spans="1:12">
      <c r="A164" s="45">
        <f t="shared" si="28"/>
        <v>15.199999999999996</v>
      </c>
      <c r="B164" s="57" t="s">
        <v>149</v>
      </c>
      <c r="C164" s="55">
        <v>6</v>
      </c>
      <c r="D164" s="29" t="s">
        <v>10</v>
      </c>
      <c r="E164" s="28"/>
      <c r="F164" s="28">
        <f t="shared" si="29"/>
        <v>0</v>
      </c>
      <c r="G164" s="30"/>
    </row>
    <row r="165" spans="1:12">
      <c r="A165" s="45"/>
      <c r="B165" s="27"/>
      <c r="C165" s="28"/>
      <c r="D165" s="29"/>
      <c r="E165" s="28"/>
      <c r="F165" s="28"/>
      <c r="G165" s="30"/>
    </row>
    <row r="166" spans="1:12" ht="13.5" thickBot="1">
      <c r="A166" s="59"/>
      <c r="B166" s="60"/>
      <c r="C166" s="61"/>
      <c r="D166" s="62"/>
      <c r="E166" s="61"/>
      <c r="F166" s="61"/>
      <c r="G166" s="63"/>
    </row>
    <row r="167" spans="1:12" ht="18.75" thickBot="1">
      <c r="A167" s="64" t="s">
        <v>150</v>
      </c>
      <c r="B167" s="65"/>
      <c r="C167" s="65"/>
      <c r="D167" s="65"/>
      <c r="E167" s="66"/>
      <c r="F167" s="66"/>
      <c r="G167" s="67"/>
    </row>
    <row r="168" spans="1:12">
      <c r="A168" s="68"/>
      <c r="B168" s="69"/>
      <c r="C168" s="70"/>
      <c r="D168" s="71"/>
      <c r="E168" s="72"/>
      <c r="F168" s="72"/>
      <c r="G168" s="73"/>
    </row>
    <row r="169" spans="1:12">
      <c r="A169" s="109" t="s">
        <v>151</v>
      </c>
      <c r="B169" s="110"/>
      <c r="C169" s="74"/>
      <c r="D169" s="75"/>
      <c r="E169" s="76"/>
      <c r="F169" s="4"/>
      <c r="G169" s="77">
        <f>SUM(G9:G165)</f>
        <v>0</v>
      </c>
      <c r="H169" s="56"/>
      <c r="I169" s="56"/>
    </row>
    <row r="170" spans="1:12">
      <c r="A170" s="100"/>
      <c r="B170" s="101"/>
      <c r="C170" s="74"/>
      <c r="D170" s="75"/>
      <c r="E170" s="76"/>
      <c r="F170" s="4"/>
      <c r="G170" s="77"/>
    </row>
    <row r="171" spans="1:12">
      <c r="A171" s="109" t="s">
        <v>152</v>
      </c>
      <c r="B171" s="110"/>
      <c r="C171" s="78"/>
      <c r="D171" s="75"/>
      <c r="E171" s="76"/>
      <c r="F171" s="4"/>
      <c r="G171" s="77">
        <f>SUM(G172:G179)</f>
        <v>0</v>
      </c>
    </row>
    <row r="172" spans="1:12">
      <c r="A172" s="100"/>
      <c r="B172" s="79" t="s">
        <v>153</v>
      </c>
      <c r="C172" s="80">
        <v>0.1</v>
      </c>
      <c r="D172" s="75"/>
      <c r="E172" s="76"/>
      <c r="F172" s="4"/>
      <c r="G172" s="81">
        <f t="shared" ref="G172:G177" si="30">C172*$G$169</f>
        <v>0</v>
      </c>
      <c r="I172" s="56"/>
    </row>
    <row r="173" spans="1:12">
      <c r="A173" s="100"/>
      <c r="B173" s="79" t="s">
        <v>154</v>
      </c>
      <c r="C173" s="80">
        <v>0.03</v>
      </c>
      <c r="D173" s="75"/>
      <c r="E173" s="76"/>
      <c r="F173" s="4"/>
      <c r="G173" s="81">
        <f t="shared" si="30"/>
        <v>0</v>
      </c>
      <c r="I173" s="56"/>
    </row>
    <row r="174" spans="1:12">
      <c r="A174" s="100"/>
      <c r="B174" s="79" t="s">
        <v>155</v>
      </c>
      <c r="C174" s="80">
        <v>0.03</v>
      </c>
      <c r="D174" s="75"/>
      <c r="E174" s="76"/>
      <c r="F174" s="4"/>
      <c r="G174" s="81">
        <f t="shared" si="30"/>
        <v>0</v>
      </c>
      <c r="I174" s="56"/>
    </row>
    <row r="175" spans="1:12">
      <c r="A175" s="100"/>
      <c r="B175" s="79" t="s">
        <v>156</v>
      </c>
      <c r="C175" s="80">
        <v>4.4999999999999998E-2</v>
      </c>
      <c r="D175" s="75"/>
      <c r="E175" s="76"/>
      <c r="F175" s="4"/>
      <c r="G175" s="81">
        <f t="shared" si="30"/>
        <v>0</v>
      </c>
      <c r="I175" s="56"/>
    </row>
    <row r="176" spans="1:12">
      <c r="A176" s="100"/>
      <c r="B176" s="79" t="s">
        <v>157</v>
      </c>
      <c r="C176" s="80">
        <v>0.01</v>
      </c>
      <c r="D176" s="75"/>
      <c r="E176" s="76"/>
      <c r="F176" s="4"/>
      <c r="G176" s="81">
        <f t="shared" si="30"/>
        <v>0</v>
      </c>
      <c r="I176" s="56"/>
      <c r="J176" s="5"/>
    </row>
    <row r="177" spans="1:9">
      <c r="A177" s="100"/>
      <c r="B177" s="79" t="s">
        <v>158</v>
      </c>
      <c r="C177" s="80">
        <v>1E-3</v>
      </c>
      <c r="D177" s="75"/>
      <c r="E177" s="76"/>
      <c r="F177" s="4"/>
      <c r="G177" s="81">
        <f t="shared" si="30"/>
        <v>0</v>
      </c>
    </row>
    <row r="178" spans="1:9">
      <c r="A178" s="100"/>
      <c r="B178" s="79" t="s">
        <v>159</v>
      </c>
      <c r="C178" s="80">
        <v>0.18</v>
      </c>
      <c r="D178" s="75"/>
      <c r="E178" s="76"/>
      <c r="F178" s="4"/>
      <c r="G178" s="81">
        <f>C178*$G$172</f>
        <v>0</v>
      </c>
    </row>
    <row r="179" spans="1:9">
      <c r="A179" s="100"/>
      <c r="B179" s="79" t="s">
        <v>160</v>
      </c>
      <c r="C179" s="80">
        <v>0.03</v>
      </c>
      <c r="D179" s="75"/>
      <c r="E179" s="76"/>
      <c r="F179" s="4"/>
      <c r="G179" s="81">
        <f>C179*$G$169</f>
        <v>0</v>
      </c>
    </row>
    <row r="180" spans="1:9">
      <c r="A180" s="82"/>
      <c r="B180" s="79"/>
      <c r="C180" s="80"/>
      <c r="D180" s="75"/>
      <c r="E180" s="76"/>
      <c r="F180" s="4"/>
      <c r="G180" s="81"/>
    </row>
    <row r="181" spans="1:9" ht="13.5" thickBot="1">
      <c r="A181" s="83" t="s">
        <v>161</v>
      </c>
      <c r="B181" s="7"/>
      <c r="C181" s="7"/>
      <c r="D181" s="111"/>
      <c r="E181" s="111"/>
      <c r="F181" s="84"/>
      <c r="G181" s="85">
        <f>SUM(G169:G171)</f>
        <v>0</v>
      </c>
      <c r="H181" s="5"/>
      <c r="I181" s="56"/>
    </row>
    <row r="182" spans="1:9">
      <c r="A182" s="1"/>
      <c r="B182" s="1"/>
      <c r="C182" s="1"/>
      <c r="D182" s="1"/>
      <c r="E182" s="2"/>
      <c r="F182" s="2"/>
      <c r="G182" s="2"/>
    </row>
    <row r="183" spans="1:9">
      <c r="A183" s="1"/>
      <c r="B183" s="1"/>
      <c r="C183" s="1"/>
      <c r="D183" s="1"/>
      <c r="E183" s="2"/>
      <c r="F183" s="2"/>
      <c r="G183" s="2"/>
    </row>
    <row r="184" spans="1:9">
      <c r="A184" s="1"/>
      <c r="B184" s="1"/>
      <c r="C184" s="1"/>
      <c r="D184" s="1"/>
      <c r="E184" s="2"/>
      <c r="F184" s="2"/>
      <c r="G184" s="2"/>
    </row>
  </sheetData>
  <mergeCells count="4">
    <mergeCell ref="A7:G7"/>
    <mergeCell ref="A169:B169"/>
    <mergeCell ref="A171:B171"/>
    <mergeCell ref="D181:E181"/>
  </mergeCells>
  <printOptions horizontalCentered="1"/>
  <pageMargins left="0.31496062992125984" right="0.31496062992125984" top="0.55118110236220474" bottom="0.59055118110236227" header="0.51181102362204722" footer="0.31496062992125984"/>
  <pageSetup scale="7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Cantidades</vt:lpstr>
      <vt:lpstr>'Listado de Cantidades'!Área_de_impresión</vt:lpstr>
      <vt:lpstr>'Listado de Cantidades'!Títulos_a_imprimir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Almonte</dc:creator>
  <cp:lastModifiedBy>User</cp:lastModifiedBy>
  <cp:lastPrinted>2019-09-15T23:21:26Z</cp:lastPrinted>
  <dcterms:created xsi:type="dcterms:W3CDTF">2019-09-02T15:18:17Z</dcterms:created>
  <dcterms:modified xsi:type="dcterms:W3CDTF">2019-09-17T15:05:21Z</dcterms:modified>
</cp:coreProperties>
</file>